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SW - Gevelrenovatie/03 Nota van Inlichtingen/"/>
    </mc:Choice>
  </mc:AlternateContent>
  <xr:revisionPtr revIDLastSave="94" documentId="8_{81FDBCC2-A497-44DB-BF36-15558327478B}" xr6:coauthVersionLast="47" xr6:coauthVersionMax="47" xr10:uidLastSave="{F675C267-31B8-4BFB-868E-DD0A8DCED487}"/>
  <bookViews>
    <workbookView xWindow="-120" yWindow="-120" windowWidth="29040" windowHeight="15720" xr2:uid="{09FD8859-A493-4EF6-8401-BAB31BDF9604}"/>
  </bookViews>
  <sheets>
    <sheet name="inschrijfstaat" sheetId="1" r:id="rId1"/>
    <sheet name="hoeveelheden" sheetId="3" r:id="rId2"/>
  </sheets>
  <definedNames>
    <definedName name="_xlnm.Print_Area" localSheetId="0">inschrijfstaat!$A$1:$L$66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K17" i="1" s="1"/>
  <c r="J18" i="1"/>
  <c r="K18" i="1" s="1"/>
  <c r="J19" i="1"/>
  <c r="J20" i="1"/>
  <c r="J21" i="1"/>
  <c r="J22" i="1"/>
  <c r="J23" i="1"/>
  <c r="J16" i="1"/>
  <c r="K16" i="1" s="1"/>
  <c r="J29" i="1"/>
  <c r="J30" i="1"/>
  <c r="J31" i="1"/>
  <c r="K31" i="1" s="1"/>
  <c r="J32" i="1"/>
  <c r="J33" i="1"/>
  <c r="J28" i="1"/>
  <c r="K28" i="1" s="1"/>
  <c r="J37" i="1"/>
  <c r="K37" i="1" s="1"/>
  <c r="K48" i="1"/>
  <c r="K55" i="1"/>
  <c r="K33" i="1"/>
  <c r="K32" i="1"/>
  <c r="K30" i="1"/>
  <c r="K29" i="1"/>
  <c r="K19" i="1"/>
  <c r="K20" i="1"/>
  <c r="K21" i="1"/>
  <c r="K22" i="1"/>
  <c r="K23" i="1"/>
  <c r="D18" i="3"/>
  <c r="D16" i="3"/>
  <c r="D17" i="3"/>
  <c r="D15" i="3"/>
  <c r="C18" i="3"/>
  <c r="D13" i="3"/>
  <c r="D6" i="3"/>
  <c r="D7" i="3"/>
  <c r="D8" i="3"/>
  <c r="D9" i="3"/>
  <c r="D10" i="3"/>
  <c r="D11" i="3"/>
  <c r="D12" i="3"/>
  <c r="D5" i="3"/>
  <c r="B12" i="3"/>
  <c r="B11" i="3"/>
  <c r="B10" i="3"/>
  <c r="B9" i="3"/>
  <c r="B8" i="3"/>
  <c r="B7" i="3"/>
  <c r="B6" i="3"/>
  <c r="B5" i="3"/>
  <c r="K41" i="1" l="1"/>
  <c r="K61" i="1" s="1"/>
</calcChain>
</file>

<file path=xl/sharedStrings.xml><?xml version="1.0" encoding="utf-8"?>
<sst xmlns="http://schemas.openxmlformats.org/spreadsheetml/2006/main" count="124" uniqueCount="86">
  <si>
    <t>inschrijfstaat</t>
  </si>
  <si>
    <t>complex:</t>
  </si>
  <si>
    <t>Hoofdkantoor Hoogheemraadschap van Rijnland in Leiden</t>
  </si>
  <si>
    <t>werk:</t>
  </si>
  <si>
    <t>Gevelonderhoud</t>
  </si>
  <si>
    <t>document:</t>
  </si>
  <si>
    <t>Technische werkomschrijving    P55120-TOv01</t>
  </si>
  <si>
    <t>codering</t>
  </si>
  <si>
    <t>activiteit</t>
  </si>
  <si>
    <t>hoeveelheid</t>
  </si>
  <si>
    <t>kosten per eenheid ¹)</t>
  </si>
  <si>
    <t>totale kosten</t>
  </si>
  <si>
    <t>arbeid</t>
  </si>
  <si>
    <t>materiaal</t>
  </si>
  <si>
    <t xml:space="preserve">[€] </t>
  </si>
  <si>
    <t>[€]</t>
  </si>
  <si>
    <t>3.1.4</t>
  </si>
  <si>
    <t>Vervangen afstandhouders U-profielen</t>
  </si>
  <si>
    <t>a.</t>
  </si>
  <si>
    <t>Alle U-profielen in noordgevel N0</t>
  </si>
  <si>
    <t>post</t>
  </si>
  <si>
    <t>b.</t>
  </si>
  <si>
    <t>Alle U-profielen in noordgevel N1</t>
  </si>
  <si>
    <t>c.</t>
  </si>
  <si>
    <t>Alle U-profielen in  noordgevel N2</t>
  </si>
  <si>
    <t>d.</t>
  </si>
  <si>
    <t>Alle U-profielen in noordgevel N3</t>
  </si>
  <si>
    <t>e.</t>
  </si>
  <si>
    <t>Alle U-profielen in zuidgevel Z0</t>
  </si>
  <si>
    <t>f.</t>
  </si>
  <si>
    <t>Alle U-profielen in zuidgevel Z1</t>
  </si>
  <si>
    <t>g.</t>
  </si>
  <si>
    <t>Alle U-profielen in zuidgevel Z2</t>
  </si>
  <si>
    <t>h.</t>
  </si>
  <si>
    <t>Alle U-profielen in zuidgevel Z3</t>
  </si>
  <si>
    <t>3.2.3</t>
  </si>
  <si>
    <t>Vervangen aangetast multiplex</t>
  </si>
  <si>
    <t>Demonteren en hermonteren keramische elementen en zetwerk omvang geveloppervlak: 0,5 t/m 1,3 m²</t>
  </si>
  <si>
    <t>locaties</t>
  </si>
  <si>
    <t>Demonteren en hermonteren keramische elementen en zetwerk omvang geveloppervlak: 1,3 t/m 2,6 m²</t>
  </si>
  <si>
    <t>Demonteren en hermonteren keramische elementen en zetwerk omvang geveloppervlak: 2,6 t/m 5,0 m²</t>
  </si>
  <si>
    <t>Deelvervanging multiplex in lengte tot en met 30 cm</t>
  </si>
  <si>
    <t>stuks</t>
  </si>
  <si>
    <t>Deelvervanging multiplex in lengte 30 cm t/m 75 cm</t>
  </si>
  <si>
    <t>Deelvervanging multiplex in lengte vanaf 76 cm</t>
  </si>
  <si>
    <t>3.3.4</t>
  </si>
  <si>
    <t>Hermonteren volkernplaten</t>
  </si>
  <si>
    <t>Geheel geveloppervlak in westgevel W0 (incl. vlakken onder overstekken)</t>
  </si>
  <si>
    <t>SUBTOTAAL       directe bouwkosten</t>
  </si>
  <si>
    <t>Vaste indirecte bouwkkosten:</t>
  </si>
  <si>
    <t>- vaste uitvoeringskosten</t>
  </si>
  <si>
    <t>- vaste bouwplaatskosten</t>
  </si>
  <si>
    <t>- vaste overige kosten</t>
  </si>
  <si>
    <t>SUBTOTAAL</t>
  </si>
  <si>
    <t>Variabele indirecte bouwkosten:</t>
  </si>
  <si>
    <t>- variabele uitvoeringskosten</t>
  </si>
  <si>
    <t>%</t>
  </si>
  <si>
    <t>- variabele bouwplaatskosten</t>
  </si>
  <si>
    <t>- overige variabele kosten</t>
  </si>
  <si>
    <t>Winst &amp; Risico</t>
  </si>
  <si>
    <t>TOTAAL (exclusief btw)</t>
  </si>
  <si>
    <t>¹)  in het bedrag moeten alle werkzaamheden conform besteksparagraaf zijn inbegrepen; eventuele alternatieven afzonderlijk aanbieden</t>
  </si>
  <si>
    <t>Bestekpost 3.2.3 betreffen verrekenbare hoeveelheden. Afwijkingen van deze hoeveelheden worden verrekend tegen eenheidsprijzen als opgenomen in deze inschrijfstaat. </t>
  </si>
  <si>
    <t>hoeveelheden gebaseerd op rapport 42352 tabel 4,1:</t>
  </si>
  <si>
    <t>gevel</t>
  </si>
  <si>
    <t>percentage aanpak</t>
  </si>
  <si>
    <t>totaal aantal</t>
  </si>
  <si>
    <t>aantal aanpak</t>
  </si>
  <si>
    <t>[%]</t>
  </si>
  <si>
    <t>[stuks]</t>
  </si>
  <si>
    <t>Noordgevel straatzijde</t>
  </si>
  <si>
    <t xml:space="preserve">Noordgevel 1 binnenzijde </t>
  </si>
  <si>
    <t xml:space="preserve">Noordgevel 2 binnenzijde </t>
  </si>
  <si>
    <t xml:space="preserve">Noordgevel 3 binnenzijde </t>
  </si>
  <si>
    <t>Zuidzijde straatzijde</t>
  </si>
  <si>
    <t>Zuidzijde 1 binnenzijde</t>
  </si>
  <si>
    <t>Zuidzijde 2 binnenzijde</t>
  </si>
  <si>
    <t>Zuidzijde 3 binnenzijde</t>
  </si>
  <si>
    <t>TOTAAL</t>
  </si>
  <si>
    <t>a.   Deelvervanging</t>
  </si>
  <si>
    <t xml:space="preserve"> t/m 30 cm</t>
  </si>
  <si>
    <t>b.   Deelvervanging</t>
  </si>
  <si>
    <t>30 t/m 75 cm</t>
  </si>
  <si>
    <t>c.   Deelvervanging</t>
  </si>
  <si>
    <t>&gt; 75 cm</t>
  </si>
  <si>
    <t>Subtotaal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</si>
</sst>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Arial"/>
      <family val="2"/>
    </font>
    <font>
      <b/>
      <sz val="24"/>
      <color theme="0"/>
      <name val="Arial"/>
      <family val="2"/>
    </font>
    <font>
      <sz val="24"/>
      <color theme="1"/>
      <name val="Calibri"/>
      <family val="2"/>
      <scheme val="minor"/>
    </font>
    <font>
      <sz val="14"/>
      <color theme="0"/>
      <name val="Arial"/>
      <family val="2"/>
    </font>
    <font>
      <sz val="14"/>
      <color theme="0"/>
      <name val="Calibri"/>
      <family val="2"/>
      <scheme val="minor"/>
    </font>
    <font>
      <u/>
      <sz val="14"/>
      <color theme="1"/>
      <name val="Arial"/>
      <family val="2"/>
    </font>
    <font>
      <b/>
      <u/>
      <sz val="14"/>
      <color theme="0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3" fontId="1" fillId="0" borderId="0" xfId="0" applyNumberFormat="1" applyFont="1"/>
    <xf numFmtId="3" fontId="2" fillId="0" borderId="0" xfId="0" applyNumberFormat="1" applyFont="1"/>
    <xf numFmtId="3" fontId="0" fillId="0" borderId="0" xfId="0" applyNumberFormat="1"/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7" xfId="0" applyFont="1" applyBorder="1"/>
    <xf numFmtId="0" fontId="3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3" fontId="2" fillId="0" borderId="11" xfId="0" applyNumberFormat="1" applyFont="1" applyBorder="1"/>
    <xf numFmtId="0" fontId="2" fillId="0" borderId="12" xfId="0" applyFont="1" applyBorder="1"/>
    <xf numFmtId="0" fontId="10" fillId="2" borderId="5" xfId="0" applyFont="1" applyFill="1" applyBorder="1"/>
    <xf numFmtId="0" fontId="10" fillId="2" borderId="6" xfId="0" applyFont="1" applyFill="1" applyBorder="1"/>
    <xf numFmtId="0" fontId="7" fillId="2" borderId="8" xfId="0" applyFont="1" applyFill="1" applyBorder="1"/>
    <xf numFmtId="0" fontId="7" fillId="2" borderId="10" xfId="0" applyFont="1" applyFill="1" applyBorder="1"/>
    <xf numFmtId="0" fontId="7" fillId="2" borderId="11" xfId="0" applyFont="1" applyFill="1" applyBorder="1"/>
    <xf numFmtId="3" fontId="10" fillId="2" borderId="5" xfId="0" applyNumberFormat="1" applyFont="1" applyFill="1" applyBorder="1"/>
    <xf numFmtId="0" fontId="10" fillId="2" borderId="7" xfId="0" applyFont="1" applyFill="1" applyBorder="1"/>
    <xf numFmtId="0" fontId="7" fillId="2" borderId="8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3" fontId="7" fillId="2" borderId="10" xfId="0" applyNumberFormat="1" applyFont="1" applyFill="1" applyBorder="1"/>
    <xf numFmtId="0" fontId="7" fillId="2" borderId="12" xfId="0" applyFont="1" applyFill="1" applyBorder="1"/>
    <xf numFmtId="0" fontId="10" fillId="2" borderId="13" xfId="0" applyFont="1" applyFill="1" applyBorder="1"/>
    <xf numFmtId="0" fontId="7" fillId="2" borderId="14" xfId="0" applyFont="1" applyFill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2" fillId="0" borderId="8" xfId="0" applyFont="1" applyBorder="1"/>
    <xf numFmtId="0" fontId="3" fillId="0" borderId="10" xfId="0" applyFont="1" applyBorder="1"/>
    <xf numFmtId="0" fontId="3" fillId="0" borderId="11" xfId="0" applyFont="1" applyBorder="1"/>
    <xf numFmtId="0" fontId="12" fillId="0" borderId="0" xfId="0" applyFont="1"/>
    <xf numFmtId="0" fontId="12" fillId="0" borderId="8" xfId="0" applyFont="1" applyBorder="1"/>
    <xf numFmtId="0" fontId="2" fillId="0" borderId="6" xfId="0" applyFont="1" applyBorder="1"/>
    <xf numFmtId="3" fontId="3" fillId="0" borderId="5" xfId="0" applyNumberFormat="1" applyFont="1" applyBorder="1"/>
    <xf numFmtId="0" fontId="3" fillId="0" borderId="7" xfId="0" applyFont="1" applyBorder="1"/>
    <xf numFmtId="3" fontId="3" fillId="0" borderId="8" xfId="0" applyNumberFormat="1" applyFont="1" applyBorder="1"/>
    <xf numFmtId="0" fontId="3" fillId="0" borderId="9" xfId="0" applyFont="1" applyBorder="1"/>
    <xf numFmtId="3" fontId="2" fillId="0" borderId="8" xfId="0" applyNumberFormat="1" applyFont="1" applyBorder="1"/>
    <xf numFmtId="3" fontId="3" fillId="0" borderId="10" xfId="0" applyNumberFormat="1" applyFont="1" applyBorder="1"/>
    <xf numFmtId="0" fontId="3" fillId="0" borderId="12" xfId="0" applyFont="1" applyBorder="1"/>
    <xf numFmtId="3" fontId="2" fillId="0" borderId="10" xfId="0" applyNumberFormat="1" applyFont="1" applyBorder="1"/>
    <xf numFmtId="0" fontId="2" fillId="0" borderId="7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3" xfId="0" applyFont="1" applyBorder="1"/>
    <xf numFmtId="0" fontId="7" fillId="2" borderId="16" xfId="0" applyFont="1" applyFill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/>
    <xf numFmtId="0" fontId="2" fillId="0" borderId="19" xfId="0" applyFont="1" applyBorder="1"/>
    <xf numFmtId="0" fontId="3" fillId="0" borderId="20" xfId="0" applyFont="1" applyBorder="1"/>
    <xf numFmtId="0" fontId="2" fillId="0" borderId="20" xfId="0" applyFont="1" applyBorder="1"/>
    <xf numFmtId="3" fontId="2" fillId="0" borderId="6" xfId="0" applyNumberFormat="1" applyFont="1" applyBorder="1"/>
    <xf numFmtId="0" fontId="2" fillId="0" borderId="2" xfId="0" applyFont="1" applyBorder="1"/>
    <xf numFmtId="0" fontId="2" fillId="0" borderId="17" xfId="0" applyFont="1" applyBorder="1"/>
    <xf numFmtId="0" fontId="2" fillId="0" borderId="4" xfId="0" applyFont="1" applyBorder="1"/>
    <xf numFmtId="0" fontId="2" fillId="0" borderId="3" xfId="0" applyFont="1" applyBorder="1"/>
    <xf numFmtId="3" fontId="2" fillId="0" borderId="2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0" fillId="2" borderId="15" xfId="0" applyFont="1" applyFill="1" applyBorder="1"/>
    <xf numFmtId="3" fontId="10" fillId="2" borderId="11" xfId="0" applyNumberFormat="1" applyFont="1" applyFill="1" applyBorder="1"/>
    <xf numFmtId="0" fontId="10" fillId="2" borderId="11" xfId="0" applyFont="1" applyFill="1" applyBorder="1"/>
    <xf numFmtId="0" fontId="10" fillId="2" borderId="12" xfId="0" applyFont="1" applyFill="1" applyBorder="1"/>
    <xf numFmtId="0" fontId="10" fillId="2" borderId="8" xfId="0" applyFont="1" applyFill="1" applyBorder="1"/>
    <xf numFmtId="0" fontId="10" fillId="2" borderId="10" xfId="0" applyFont="1" applyFill="1" applyBorder="1"/>
    <xf numFmtId="3" fontId="2" fillId="2" borderId="2" xfId="0" applyNumberFormat="1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3" fontId="2" fillId="2" borderId="6" xfId="0" applyNumberFormat="1" applyFont="1" applyFill="1" applyBorder="1"/>
    <xf numFmtId="0" fontId="2" fillId="2" borderId="6" xfId="0" applyFont="1" applyFill="1" applyBorder="1"/>
    <xf numFmtId="0" fontId="2" fillId="2" borderId="13" xfId="0" applyFont="1" applyFill="1" applyBorder="1"/>
    <xf numFmtId="0" fontId="2" fillId="2" borderId="7" xfId="0" applyFont="1" applyFill="1" applyBorder="1"/>
    <xf numFmtId="0" fontId="2" fillId="2" borderId="2" xfId="0" applyFont="1" applyFill="1" applyBorder="1" applyAlignment="1">
      <alignment horizontal="center"/>
    </xf>
    <xf numFmtId="3" fontId="13" fillId="2" borderId="0" xfId="0" applyNumberFormat="1" applyFont="1" applyFill="1"/>
    <xf numFmtId="0" fontId="13" fillId="2" borderId="0" xfId="0" applyFont="1" applyFill="1"/>
    <xf numFmtId="0" fontId="13" fillId="2" borderId="9" xfId="0" applyFont="1" applyFill="1" applyBorder="1"/>
    <xf numFmtId="0" fontId="13" fillId="2" borderId="14" xfId="0" applyFont="1" applyFill="1" applyBorder="1"/>
    <xf numFmtId="3" fontId="3" fillId="0" borderId="0" xfId="0" applyNumberFormat="1" applyFont="1"/>
    <xf numFmtId="0" fontId="2" fillId="2" borderId="1" xfId="0" applyFont="1" applyFill="1" applyBorder="1" applyAlignment="1">
      <alignment horizontal="right"/>
    </xf>
    <xf numFmtId="0" fontId="7" fillId="2" borderId="11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2" fillId="0" borderId="0" xfId="0" applyFont="1" applyAlignment="1">
      <alignment horizontal="left" indent="3"/>
    </xf>
    <xf numFmtId="0" fontId="2" fillId="0" borderId="2" xfId="0" applyFont="1" applyBorder="1" applyAlignment="1">
      <alignment horizontal="left"/>
    </xf>
    <xf numFmtId="0" fontId="7" fillId="2" borderId="9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3" fontId="2" fillId="0" borderId="8" xfId="0" applyNumberFormat="1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0" xfId="0" applyFont="1" applyAlignment="1">
      <alignment horizontal="right" indent="3"/>
    </xf>
    <xf numFmtId="0" fontId="2" fillId="0" borderId="2" xfId="0" applyFont="1" applyBorder="1" applyAlignment="1">
      <alignment horizontal="right" indent="3"/>
    </xf>
    <xf numFmtId="0" fontId="2" fillId="2" borderId="2" xfId="0" applyFont="1" applyFill="1" applyBorder="1" applyAlignment="1">
      <alignment horizontal="right" indent="3"/>
    </xf>
    <xf numFmtId="0" fontId="2" fillId="0" borderId="11" xfId="0" applyFont="1" applyBorder="1" applyAlignment="1">
      <alignment horizontal="right" indent="3"/>
    </xf>
    <xf numFmtId="3" fontId="2" fillId="2" borderId="2" xfId="0" applyNumberFormat="1" applyFont="1" applyFill="1" applyBorder="1" applyAlignment="1">
      <alignment horizontal="left" indent="1"/>
    </xf>
    <xf numFmtId="3" fontId="2" fillId="0" borderId="6" xfId="0" applyNumberFormat="1" applyFont="1" applyBorder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2" fillId="0" borderId="0" xfId="0" quotePrefix="1" applyFont="1" applyAlignment="1">
      <alignment horizontal="left" indent="2"/>
    </xf>
    <xf numFmtId="0" fontId="2" fillId="0" borderId="11" xfId="0" quotePrefix="1" applyFont="1" applyBorder="1" applyAlignment="1">
      <alignment horizontal="left" indent="2"/>
    </xf>
    <xf numFmtId="0" fontId="3" fillId="0" borderId="2" xfId="0" quotePrefix="1" applyFont="1" applyBorder="1" applyAlignment="1">
      <alignment horizontal="left" indent="1"/>
    </xf>
    <xf numFmtId="0" fontId="3" fillId="2" borderId="6" xfId="0" quotePrefix="1" applyFont="1" applyFill="1" applyBorder="1" applyAlignment="1">
      <alignment horizontal="left" indent="1"/>
    </xf>
    <xf numFmtId="0" fontId="2" fillId="0" borderId="6" xfId="0" quotePrefix="1" applyFont="1" applyBorder="1" applyAlignment="1">
      <alignment horizontal="left" indent="1"/>
    </xf>
    <xf numFmtId="0" fontId="3" fillId="2" borderId="2" xfId="0" quotePrefix="1" applyFont="1" applyFill="1" applyBorder="1" applyAlignment="1">
      <alignment horizontal="left" indent="1"/>
    </xf>
    <xf numFmtId="0" fontId="2" fillId="0" borderId="11" xfId="0" applyFont="1" applyBorder="1" applyAlignment="1">
      <alignment horizontal="left" indent="1"/>
    </xf>
    <xf numFmtId="0" fontId="13" fillId="2" borderId="0" xfId="0" applyFont="1" applyFill="1" applyAlignment="1">
      <alignment horizontal="left" indent="1"/>
    </xf>
    <xf numFmtId="0" fontId="10" fillId="2" borderId="11" xfId="0" applyFont="1" applyFill="1" applyBorder="1" applyAlignment="1">
      <alignment horizontal="left" indent="1"/>
    </xf>
    <xf numFmtId="0" fontId="3" fillId="0" borderId="9" xfId="0" applyFont="1" applyBorder="1" applyAlignment="1">
      <alignment horizontal="left" indent="1"/>
    </xf>
    <xf numFmtId="0" fontId="3" fillId="0" borderId="9" xfId="0" quotePrefix="1" applyFont="1" applyBorder="1" applyAlignment="1">
      <alignment horizontal="left" indent="1"/>
    </xf>
    <xf numFmtId="0" fontId="13" fillId="2" borderId="9" xfId="0" applyFont="1" applyFill="1" applyBorder="1" applyAlignment="1">
      <alignment horizontal="left" indent="1"/>
    </xf>
    <xf numFmtId="0" fontId="13" fillId="2" borderId="7" xfId="0" applyFont="1" applyFill="1" applyBorder="1" applyAlignment="1">
      <alignment horizontal="left" indent="1"/>
    </xf>
    <xf numFmtId="0" fontId="10" fillId="2" borderId="12" xfId="0" applyFont="1" applyFill="1" applyBorder="1" applyAlignment="1">
      <alignment horizontal="left" indent="1"/>
    </xf>
    <xf numFmtId="0" fontId="15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15" fillId="0" borderId="21" xfId="0" applyFont="1" applyBorder="1" applyAlignment="1">
      <alignment vertical="center"/>
    </xf>
    <xf numFmtId="0" fontId="0" fillId="0" borderId="21" xfId="0" applyBorder="1" applyAlignment="1">
      <alignment horizontal="center"/>
    </xf>
    <xf numFmtId="0" fontId="15" fillId="0" borderId="22" xfId="0" applyFont="1" applyBorder="1" applyAlignment="1">
      <alignment vertical="center"/>
    </xf>
    <xf numFmtId="0" fontId="0" fillId="0" borderId="22" xfId="0" applyBorder="1" applyAlignment="1">
      <alignment horizontal="center"/>
    </xf>
    <xf numFmtId="1" fontId="0" fillId="0" borderId="2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22" xfId="0" applyNumberFormat="1" applyBorder="1" applyAlignment="1">
      <alignment horizontal="center"/>
    </xf>
    <xf numFmtId="0" fontId="0" fillId="0" borderId="21" xfId="0" applyBorder="1"/>
    <xf numFmtId="0" fontId="0" fillId="0" borderId="22" xfId="0" applyBorder="1"/>
    <xf numFmtId="1" fontId="14" fillId="0" borderId="0" xfId="0" applyNumberFormat="1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44" fontId="2" fillId="0" borderId="8" xfId="0" applyNumberFormat="1" applyFont="1" applyBorder="1"/>
    <xf numFmtId="44" fontId="2" fillId="0" borderId="19" xfId="0" applyNumberFormat="1" applyFont="1" applyBorder="1"/>
    <xf numFmtId="44" fontId="2" fillId="0" borderId="14" xfId="0" applyNumberFormat="1" applyFont="1" applyBorder="1"/>
    <xf numFmtId="44" fontId="2" fillId="0" borderId="9" xfId="0" applyNumberFormat="1" applyFont="1" applyBorder="1"/>
    <xf numFmtId="44" fontId="3" fillId="0" borderId="14" xfId="0" applyNumberFormat="1" applyFont="1" applyBorder="1"/>
    <xf numFmtId="44" fontId="3" fillId="0" borderId="9" xfId="0" applyNumberFormat="1" applyFont="1" applyBorder="1"/>
    <xf numFmtId="44" fontId="2" fillId="3" borderId="8" xfId="0" applyNumberFormat="1" applyFont="1" applyFill="1" applyBorder="1"/>
    <xf numFmtId="44" fontId="2" fillId="3" borderId="19" xfId="0" applyNumberFormat="1" applyFont="1" applyFill="1" applyBorder="1"/>
    <xf numFmtId="44" fontId="2" fillId="3" borderId="23" xfId="0" applyNumberFormat="1" applyFont="1" applyFill="1" applyBorder="1"/>
    <xf numFmtId="44" fontId="2" fillId="0" borderId="15" xfId="0" applyNumberFormat="1" applyFont="1" applyBorder="1"/>
    <xf numFmtId="44" fontId="2" fillId="0" borderId="12" xfId="0" applyNumberFormat="1" applyFont="1" applyBorder="1"/>
    <xf numFmtId="9" fontId="2" fillId="3" borderId="23" xfId="0" applyNumberFormat="1" applyFont="1" applyFill="1" applyBorder="1"/>
    <xf numFmtId="9" fontId="2" fillId="3" borderId="15" xfId="0" applyNumberFormat="1" applyFont="1" applyFill="1" applyBorder="1"/>
    <xf numFmtId="44" fontId="2" fillId="3" borderId="12" xfId="0" applyNumberFormat="1" applyFont="1" applyFill="1" applyBorder="1"/>
    <xf numFmtId="44" fontId="2" fillId="0" borderId="10" xfId="0" applyNumberFormat="1" applyFont="1" applyBorder="1"/>
    <xf numFmtId="0" fontId="2" fillId="0" borderId="5" xfId="0" applyFont="1" applyBorder="1"/>
    <xf numFmtId="44" fontId="2" fillId="3" borderId="24" xfId="0" applyNumberFormat="1" applyFont="1" applyFill="1" applyBorder="1"/>
    <xf numFmtId="44" fontId="2" fillId="3" borderId="25" xfId="0" applyNumberFormat="1" applyFont="1" applyFill="1" applyBorder="1"/>
    <xf numFmtId="44" fontId="13" fillId="2" borderId="14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8000"/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09C3E-F12C-47C6-A0BA-30A2BC977C84}">
  <sheetPr>
    <pageSetUpPr fitToPage="1"/>
  </sheetPr>
  <dimension ref="A1:S91"/>
  <sheetViews>
    <sheetView showGridLines="0" tabSelected="1" topLeftCell="A22" zoomScale="70" zoomScaleNormal="70" zoomScaleSheetLayoutView="40" workbookViewId="0">
      <selection activeCell="P58" sqref="P58"/>
    </sheetView>
  </sheetViews>
  <sheetFormatPr defaultRowHeight="15" x14ac:dyDescent="0.25"/>
  <cols>
    <col min="1" max="1" width="1.28515625" customWidth="1"/>
    <col min="2" max="2" width="9.85546875" customWidth="1"/>
    <col min="3" max="3" width="4.85546875" customWidth="1"/>
    <col min="4" max="4" width="80" bestFit="1" customWidth="1"/>
    <col min="5" max="5" width="0.140625" customWidth="1"/>
    <col min="6" max="6" width="8.42578125" style="9" customWidth="1"/>
    <col min="7" max="7" width="11.7109375" customWidth="1"/>
    <col min="8" max="8" width="17.5703125" customWidth="1"/>
    <col min="9" max="10" width="16.7109375" customWidth="1"/>
    <col min="11" max="11" width="19.140625" customWidth="1"/>
    <col min="12" max="12" width="1.28515625" customWidth="1"/>
  </cols>
  <sheetData>
    <row r="1" spans="1:19" ht="6.75" customHeight="1" thickBot="1" x14ac:dyDescent="0.3">
      <c r="A1" s="1"/>
      <c r="B1" s="1"/>
      <c r="C1" s="1"/>
      <c r="D1" s="1"/>
      <c r="E1" s="1"/>
      <c r="F1" s="7"/>
      <c r="G1" s="1"/>
      <c r="H1" s="1"/>
      <c r="I1" s="1"/>
      <c r="J1" s="1"/>
      <c r="K1" s="1"/>
      <c r="L1" s="1"/>
      <c r="M1" s="1"/>
    </row>
    <row r="2" spans="1:19" ht="35.25" customHeight="1" thickBot="1" x14ac:dyDescent="0.3">
      <c r="A2" s="1"/>
      <c r="B2" s="140" t="s">
        <v>0</v>
      </c>
      <c r="C2" s="141"/>
      <c r="D2" s="141"/>
      <c r="E2" s="141"/>
      <c r="F2" s="141"/>
      <c r="G2" s="141"/>
      <c r="H2" s="141"/>
      <c r="I2" s="141"/>
      <c r="J2" s="141"/>
      <c r="K2" s="142"/>
      <c r="L2" s="1"/>
      <c r="M2" s="1"/>
    </row>
    <row r="3" spans="1:19" ht="9.9499999999999993" customHeight="1" x14ac:dyDescent="0.25">
      <c r="A3" s="1"/>
      <c r="B3" s="12"/>
      <c r="C3" s="13"/>
      <c r="D3" s="13"/>
      <c r="E3" s="13"/>
      <c r="F3" s="14"/>
      <c r="G3" s="13"/>
      <c r="H3" s="13"/>
      <c r="I3" s="13"/>
      <c r="J3" s="13"/>
      <c r="K3" s="15"/>
      <c r="L3" s="1"/>
      <c r="M3" s="1"/>
    </row>
    <row r="4" spans="1:19" s="3" customFormat="1" ht="20.100000000000001" customHeight="1" x14ac:dyDescent="0.3">
      <c r="A4" s="2"/>
      <c r="B4" s="16" t="s">
        <v>1</v>
      </c>
      <c r="C4" s="2"/>
      <c r="D4" s="2" t="s">
        <v>2</v>
      </c>
      <c r="E4" s="2"/>
      <c r="F4" s="8"/>
      <c r="G4" s="2"/>
      <c r="H4" s="2"/>
      <c r="I4" s="2"/>
      <c r="J4" s="2"/>
      <c r="K4" s="17"/>
      <c r="L4" s="2"/>
      <c r="M4" s="2"/>
    </row>
    <row r="5" spans="1:19" s="3" customFormat="1" ht="20.100000000000001" customHeight="1" x14ac:dyDescent="0.3">
      <c r="A5" s="2"/>
      <c r="B5" s="16" t="s">
        <v>3</v>
      </c>
      <c r="C5" s="2"/>
      <c r="D5" s="2" t="s">
        <v>4</v>
      </c>
      <c r="E5" s="2"/>
      <c r="F5" s="8"/>
      <c r="G5" s="2"/>
      <c r="H5" s="2"/>
      <c r="I5" s="2"/>
      <c r="J5" s="2"/>
      <c r="K5" s="17"/>
      <c r="L5" s="2"/>
      <c r="M5" s="2"/>
    </row>
    <row r="6" spans="1:19" s="3" customFormat="1" ht="20.100000000000001" customHeight="1" x14ac:dyDescent="0.3">
      <c r="A6" s="2"/>
      <c r="B6" s="16" t="s">
        <v>5</v>
      </c>
      <c r="C6" s="2"/>
      <c r="D6" s="2" t="s">
        <v>6</v>
      </c>
      <c r="E6" s="2"/>
      <c r="F6" s="8"/>
      <c r="G6" s="2"/>
      <c r="H6" s="2"/>
      <c r="I6" s="2"/>
      <c r="J6" s="2"/>
      <c r="K6" s="17"/>
      <c r="L6" s="2"/>
      <c r="M6" s="2"/>
    </row>
    <row r="7" spans="1:19" s="3" customFormat="1" ht="9.9499999999999993" customHeight="1" thickBot="1" x14ac:dyDescent="0.35">
      <c r="A7" s="2"/>
      <c r="B7" s="18"/>
      <c r="C7" s="19"/>
      <c r="D7" s="19"/>
      <c r="E7" s="19"/>
      <c r="F7" s="20"/>
      <c r="G7" s="19"/>
      <c r="H7" s="19"/>
      <c r="I7" s="19"/>
      <c r="J7" s="19"/>
      <c r="K7" s="21"/>
      <c r="L7" s="2"/>
      <c r="M7" s="2"/>
    </row>
    <row r="8" spans="1:19" s="3" customFormat="1" ht="18.75" x14ac:dyDescent="0.3">
      <c r="A8" s="2"/>
      <c r="B8" s="22"/>
      <c r="C8" s="23"/>
      <c r="D8" s="23"/>
      <c r="E8" s="23"/>
      <c r="F8" s="27"/>
      <c r="G8" s="28"/>
      <c r="H8" s="22"/>
      <c r="I8" s="23"/>
      <c r="J8" s="28"/>
      <c r="K8" s="33"/>
      <c r="L8" s="2"/>
      <c r="M8" s="2"/>
    </row>
    <row r="9" spans="1:19" s="3" customFormat="1" ht="18.75" x14ac:dyDescent="0.3">
      <c r="A9" s="2"/>
      <c r="B9" s="24" t="s">
        <v>7</v>
      </c>
      <c r="C9" s="10"/>
      <c r="D9" s="10" t="s">
        <v>8</v>
      </c>
      <c r="E9" s="10"/>
      <c r="F9" s="143" t="s">
        <v>9</v>
      </c>
      <c r="G9" s="144"/>
      <c r="H9" s="24" t="s">
        <v>10</v>
      </c>
      <c r="I9" s="24"/>
      <c r="J9" s="98"/>
      <c r="K9" s="34" t="s">
        <v>11</v>
      </c>
      <c r="L9" s="4"/>
      <c r="M9" s="4"/>
      <c r="N9" s="5"/>
      <c r="O9" s="5"/>
      <c r="P9" s="5"/>
      <c r="Q9" s="5"/>
      <c r="R9" s="5"/>
      <c r="S9" s="5"/>
    </row>
    <row r="10" spans="1:19" s="3" customFormat="1" ht="18.75" x14ac:dyDescent="0.3">
      <c r="A10" s="2"/>
      <c r="B10" s="24"/>
      <c r="C10" s="10"/>
      <c r="D10" s="10"/>
      <c r="E10" s="10"/>
      <c r="F10" s="29"/>
      <c r="G10" s="30"/>
      <c r="H10" s="11" t="s">
        <v>12</v>
      </c>
      <c r="I10" s="58" t="s">
        <v>13</v>
      </c>
      <c r="J10" s="34" t="s">
        <v>85</v>
      </c>
      <c r="K10" s="34"/>
      <c r="L10" s="4"/>
      <c r="M10" s="4"/>
      <c r="N10" s="5"/>
      <c r="O10" s="5"/>
      <c r="P10" s="5"/>
      <c r="Q10" s="5"/>
      <c r="R10" s="5"/>
      <c r="S10" s="5"/>
    </row>
    <row r="11" spans="1:19" s="3" customFormat="1" ht="19.5" thickBot="1" x14ac:dyDescent="0.35">
      <c r="A11" s="2"/>
      <c r="B11" s="25"/>
      <c r="C11" s="26"/>
      <c r="D11" s="26"/>
      <c r="E11" s="26"/>
      <c r="F11" s="31"/>
      <c r="G11" s="32"/>
      <c r="H11" s="93" t="s">
        <v>14</v>
      </c>
      <c r="I11" s="94" t="s">
        <v>14</v>
      </c>
      <c r="J11" s="95" t="s">
        <v>15</v>
      </c>
      <c r="K11" s="95" t="s">
        <v>15</v>
      </c>
      <c r="L11" s="4"/>
      <c r="M11" s="4"/>
      <c r="N11" s="5"/>
      <c r="O11" s="5"/>
      <c r="P11" s="5"/>
      <c r="Q11" s="5"/>
      <c r="R11" s="5"/>
      <c r="S11" s="5"/>
    </row>
    <row r="12" spans="1:19" s="3" customFormat="1" ht="9.9499999999999993" customHeight="1" x14ac:dyDescent="0.3">
      <c r="A12" s="2"/>
      <c r="B12" s="35"/>
      <c r="C12" s="36"/>
      <c r="D12" s="36"/>
      <c r="E12" s="36"/>
      <c r="F12" s="43"/>
      <c r="G12" s="44"/>
      <c r="H12" s="35"/>
      <c r="I12" s="59"/>
      <c r="J12" s="52"/>
      <c r="K12" s="44"/>
      <c r="L12" s="4"/>
      <c r="M12" s="4"/>
      <c r="N12" s="5"/>
      <c r="O12" s="5"/>
      <c r="P12" s="5"/>
      <c r="Q12" s="5"/>
      <c r="R12" s="5"/>
      <c r="S12" s="5"/>
    </row>
    <row r="13" spans="1:19" s="3" customFormat="1" ht="9.9499999999999993" customHeight="1" thickBot="1" x14ac:dyDescent="0.35">
      <c r="A13" s="2"/>
      <c r="B13" s="38"/>
      <c r="C13" s="39"/>
      <c r="D13" s="39"/>
      <c r="E13" s="39"/>
      <c r="F13" s="48"/>
      <c r="G13" s="49"/>
      <c r="H13" s="38"/>
      <c r="I13" s="62"/>
      <c r="J13" s="54"/>
      <c r="K13" s="49"/>
      <c r="L13" s="4"/>
      <c r="M13" s="4"/>
      <c r="N13" s="5"/>
      <c r="O13" s="5"/>
      <c r="P13" s="5"/>
      <c r="Q13" s="5"/>
      <c r="R13" s="5"/>
      <c r="S13" s="5"/>
    </row>
    <row r="14" spans="1:19" s="3" customFormat="1" ht="9.9499999999999993" customHeight="1" x14ac:dyDescent="0.3">
      <c r="A14" s="2"/>
      <c r="B14" s="16"/>
      <c r="C14" s="4"/>
      <c r="D14" s="4"/>
      <c r="E14" s="4"/>
      <c r="F14" s="45"/>
      <c r="G14" s="46"/>
      <c r="H14" s="16"/>
      <c r="I14" s="60"/>
      <c r="J14" s="53"/>
      <c r="K14" s="46"/>
      <c r="L14" s="4"/>
      <c r="M14" s="4"/>
      <c r="N14" s="5"/>
      <c r="O14" s="5"/>
      <c r="P14" s="5"/>
      <c r="Q14" s="5"/>
      <c r="R14" s="5"/>
      <c r="S14" s="5"/>
    </row>
    <row r="15" spans="1:19" s="3" customFormat="1" ht="20.100000000000001" customHeight="1" x14ac:dyDescent="0.3">
      <c r="A15" s="2"/>
      <c r="B15" s="41" t="s">
        <v>16</v>
      </c>
      <c r="C15" s="40" t="s">
        <v>17</v>
      </c>
      <c r="D15" s="2"/>
      <c r="E15" s="2"/>
      <c r="F15" s="47"/>
      <c r="G15" s="17"/>
      <c r="H15" s="37"/>
      <c r="I15" s="61"/>
      <c r="J15" s="55"/>
      <c r="K15" s="17"/>
      <c r="L15" s="2"/>
      <c r="M15" s="2"/>
    </row>
    <row r="16" spans="1:19" s="3" customFormat="1" ht="20.100000000000001" customHeight="1" x14ac:dyDescent="0.3">
      <c r="A16" s="2"/>
      <c r="B16" s="37"/>
      <c r="C16" s="2" t="s">
        <v>18</v>
      </c>
      <c r="D16" s="2" t="s">
        <v>19</v>
      </c>
      <c r="E16" s="2"/>
      <c r="F16" s="47">
        <v>1</v>
      </c>
      <c r="G16" s="17" t="s">
        <v>20</v>
      </c>
      <c r="H16" s="151"/>
      <c r="I16" s="152"/>
      <c r="J16" s="147">
        <f>H16+I16</f>
        <v>0</v>
      </c>
      <c r="K16" s="148">
        <f>J16</f>
        <v>0</v>
      </c>
      <c r="L16" s="4"/>
      <c r="M16" s="4"/>
      <c r="N16" s="5"/>
      <c r="O16" s="5"/>
      <c r="P16" s="5"/>
      <c r="Q16" s="5"/>
      <c r="R16" s="5"/>
      <c r="S16" s="5"/>
    </row>
    <row r="17" spans="1:19" s="3" customFormat="1" ht="20.100000000000001" customHeight="1" x14ac:dyDescent="0.3">
      <c r="A17" s="2"/>
      <c r="B17" s="37"/>
      <c r="C17" s="2" t="s">
        <v>21</v>
      </c>
      <c r="D17" s="2" t="s">
        <v>22</v>
      </c>
      <c r="E17" s="2"/>
      <c r="F17" s="47">
        <v>1</v>
      </c>
      <c r="G17" s="17" t="s">
        <v>20</v>
      </c>
      <c r="H17" s="151"/>
      <c r="I17" s="152"/>
      <c r="J17" s="147">
        <f t="shared" ref="J17:J23" si="0">H17+I17</f>
        <v>0</v>
      </c>
      <c r="K17" s="148">
        <f t="shared" ref="K17:K23" si="1">J17</f>
        <v>0</v>
      </c>
      <c r="L17" s="4"/>
      <c r="M17" s="4"/>
      <c r="N17" s="5"/>
      <c r="O17" s="5"/>
      <c r="P17" s="5"/>
      <c r="Q17" s="5"/>
      <c r="R17" s="5"/>
      <c r="S17" s="5"/>
    </row>
    <row r="18" spans="1:19" s="3" customFormat="1" ht="20.100000000000001" customHeight="1" x14ac:dyDescent="0.3">
      <c r="A18" s="2"/>
      <c r="B18" s="37"/>
      <c r="C18" s="2" t="s">
        <v>23</v>
      </c>
      <c r="D18" s="2" t="s">
        <v>24</v>
      </c>
      <c r="E18" s="2"/>
      <c r="F18" s="47">
        <v>1</v>
      </c>
      <c r="G18" s="17" t="s">
        <v>20</v>
      </c>
      <c r="H18" s="151"/>
      <c r="I18" s="152"/>
      <c r="J18" s="147">
        <f t="shared" si="0"/>
        <v>0</v>
      </c>
      <c r="K18" s="148">
        <f t="shared" si="1"/>
        <v>0</v>
      </c>
      <c r="L18" s="4"/>
      <c r="M18" s="4"/>
      <c r="N18" s="5"/>
      <c r="O18" s="5"/>
      <c r="P18" s="5"/>
      <c r="Q18" s="5"/>
      <c r="R18" s="5"/>
      <c r="S18" s="5"/>
    </row>
    <row r="19" spans="1:19" s="3" customFormat="1" ht="20.100000000000001" customHeight="1" x14ac:dyDescent="0.3">
      <c r="A19" s="2"/>
      <c r="B19" s="37"/>
      <c r="C19" s="2" t="s">
        <v>25</v>
      </c>
      <c r="D19" s="2" t="s">
        <v>26</v>
      </c>
      <c r="E19" s="2"/>
      <c r="F19" s="47">
        <v>1</v>
      </c>
      <c r="G19" s="17" t="s">
        <v>20</v>
      </c>
      <c r="H19" s="151"/>
      <c r="I19" s="152"/>
      <c r="J19" s="147">
        <f t="shared" si="0"/>
        <v>0</v>
      </c>
      <c r="K19" s="148">
        <f t="shared" si="1"/>
        <v>0</v>
      </c>
      <c r="L19" s="4"/>
      <c r="M19" s="4"/>
      <c r="N19" s="5"/>
      <c r="O19" s="5"/>
      <c r="P19" s="5"/>
      <c r="Q19" s="5"/>
      <c r="R19" s="5"/>
      <c r="S19" s="5"/>
    </row>
    <row r="20" spans="1:19" s="3" customFormat="1" ht="20.100000000000001" customHeight="1" x14ac:dyDescent="0.3">
      <c r="A20" s="2"/>
      <c r="B20" s="37"/>
      <c r="C20" s="2" t="s">
        <v>27</v>
      </c>
      <c r="D20" s="2" t="s">
        <v>28</v>
      </c>
      <c r="E20" s="2"/>
      <c r="F20" s="47">
        <v>1</v>
      </c>
      <c r="G20" s="17" t="s">
        <v>20</v>
      </c>
      <c r="H20" s="151"/>
      <c r="I20" s="152"/>
      <c r="J20" s="147">
        <f t="shared" si="0"/>
        <v>0</v>
      </c>
      <c r="K20" s="148">
        <f t="shared" si="1"/>
        <v>0</v>
      </c>
      <c r="L20" s="4"/>
      <c r="M20" s="4"/>
      <c r="N20" s="5"/>
      <c r="O20" s="5"/>
      <c r="P20" s="5"/>
      <c r="Q20" s="5"/>
      <c r="R20" s="5"/>
      <c r="S20" s="5"/>
    </row>
    <row r="21" spans="1:19" s="3" customFormat="1" ht="20.100000000000001" customHeight="1" x14ac:dyDescent="0.3">
      <c r="A21" s="2"/>
      <c r="B21" s="37"/>
      <c r="C21" s="2" t="s">
        <v>29</v>
      </c>
      <c r="D21" s="2" t="s">
        <v>30</v>
      </c>
      <c r="E21" s="2"/>
      <c r="F21" s="47">
        <v>1</v>
      </c>
      <c r="G21" s="17" t="s">
        <v>20</v>
      </c>
      <c r="H21" s="151"/>
      <c r="I21" s="152"/>
      <c r="J21" s="147">
        <f t="shared" si="0"/>
        <v>0</v>
      </c>
      <c r="K21" s="148">
        <f t="shared" si="1"/>
        <v>0</v>
      </c>
      <c r="L21" s="4"/>
      <c r="M21" s="4"/>
      <c r="N21" s="5"/>
      <c r="O21" s="5"/>
      <c r="P21" s="5"/>
      <c r="Q21" s="5"/>
      <c r="R21" s="5"/>
      <c r="S21" s="5"/>
    </row>
    <row r="22" spans="1:19" s="3" customFormat="1" ht="20.100000000000001" customHeight="1" x14ac:dyDescent="0.3">
      <c r="A22" s="2"/>
      <c r="B22" s="37"/>
      <c r="C22" s="2" t="s">
        <v>31</v>
      </c>
      <c r="D22" s="2" t="s">
        <v>32</v>
      </c>
      <c r="E22" s="2"/>
      <c r="F22" s="47">
        <v>1</v>
      </c>
      <c r="G22" s="17" t="s">
        <v>20</v>
      </c>
      <c r="H22" s="151"/>
      <c r="I22" s="152"/>
      <c r="J22" s="147">
        <f t="shared" si="0"/>
        <v>0</v>
      </c>
      <c r="K22" s="148">
        <f t="shared" si="1"/>
        <v>0</v>
      </c>
      <c r="L22" s="4"/>
      <c r="M22" s="4"/>
      <c r="N22" s="5"/>
      <c r="O22" s="5"/>
      <c r="P22" s="5"/>
      <c r="Q22" s="5"/>
      <c r="R22" s="5"/>
      <c r="S22" s="5"/>
    </row>
    <row r="23" spans="1:19" s="3" customFormat="1" ht="20.100000000000001" customHeight="1" x14ac:dyDescent="0.3">
      <c r="A23" s="2"/>
      <c r="B23" s="37"/>
      <c r="C23" s="2" t="s">
        <v>33</v>
      </c>
      <c r="D23" s="2" t="s">
        <v>34</v>
      </c>
      <c r="E23" s="2"/>
      <c r="F23" s="47">
        <v>1</v>
      </c>
      <c r="G23" s="17" t="s">
        <v>20</v>
      </c>
      <c r="H23" s="151"/>
      <c r="I23" s="152"/>
      <c r="J23" s="147">
        <f t="shared" si="0"/>
        <v>0</v>
      </c>
      <c r="K23" s="148">
        <f t="shared" si="1"/>
        <v>0</v>
      </c>
      <c r="L23" s="4"/>
      <c r="M23" s="4"/>
      <c r="N23" s="5"/>
      <c r="O23" s="5"/>
      <c r="P23" s="5"/>
      <c r="Q23" s="5"/>
      <c r="R23" s="5"/>
      <c r="S23" s="5"/>
    </row>
    <row r="24" spans="1:19" s="3" customFormat="1" ht="20.100000000000001" customHeight="1" x14ac:dyDescent="0.3">
      <c r="A24" s="2"/>
      <c r="B24" s="37"/>
      <c r="C24" s="2"/>
      <c r="D24" s="2"/>
      <c r="E24" s="2"/>
      <c r="F24" s="47"/>
      <c r="G24" s="17"/>
      <c r="H24" s="145"/>
      <c r="I24" s="146"/>
      <c r="J24" s="149"/>
      <c r="K24" s="150"/>
      <c r="L24" s="4"/>
      <c r="M24" s="4"/>
      <c r="N24" s="5"/>
      <c r="O24" s="5"/>
      <c r="P24" s="5"/>
      <c r="Q24" s="5"/>
      <c r="R24" s="5"/>
      <c r="S24" s="5"/>
    </row>
    <row r="25" spans="1:19" s="3" customFormat="1" ht="9.9499999999999993" customHeight="1" thickBot="1" x14ac:dyDescent="0.35">
      <c r="A25" s="2"/>
      <c r="B25" s="18"/>
      <c r="C25" s="19"/>
      <c r="D25" s="19"/>
      <c r="E25" s="19"/>
      <c r="F25" s="50"/>
      <c r="G25" s="21"/>
      <c r="H25" s="18"/>
      <c r="I25" s="63"/>
      <c r="J25" s="56"/>
      <c r="K25" s="21"/>
      <c r="L25" s="2"/>
      <c r="M25" s="2"/>
    </row>
    <row r="26" spans="1:19" s="3" customFormat="1" ht="9.9499999999999993" customHeight="1" x14ac:dyDescent="0.3">
      <c r="A26" s="2"/>
      <c r="B26" s="37"/>
      <c r="C26" s="2"/>
      <c r="D26" s="2"/>
      <c r="E26" s="2"/>
      <c r="F26" s="47"/>
      <c r="G26" s="17"/>
      <c r="H26" s="37"/>
      <c r="I26" s="61"/>
      <c r="J26" s="55"/>
      <c r="K26" s="17"/>
      <c r="L26" s="2"/>
      <c r="M26" s="2"/>
    </row>
    <row r="27" spans="1:19" s="3" customFormat="1" ht="20.100000000000001" customHeight="1" x14ac:dyDescent="0.3">
      <c r="A27" s="2"/>
      <c r="B27" s="41" t="s">
        <v>35</v>
      </c>
      <c r="C27" s="40" t="s">
        <v>36</v>
      </c>
      <c r="D27" s="40"/>
      <c r="E27" s="2"/>
      <c r="F27" s="47"/>
      <c r="G27" s="17"/>
      <c r="H27" s="37"/>
      <c r="I27" s="61"/>
      <c r="J27" s="55"/>
      <c r="K27" s="17"/>
      <c r="L27" s="2"/>
      <c r="M27" s="2"/>
    </row>
    <row r="28" spans="1:19" s="3" customFormat="1" ht="36.75" x14ac:dyDescent="0.3">
      <c r="A28" s="2"/>
      <c r="B28" s="41"/>
      <c r="C28" s="100" t="s">
        <v>18</v>
      </c>
      <c r="D28" s="99" t="s">
        <v>37</v>
      </c>
      <c r="E28" s="2"/>
      <c r="F28" s="101">
        <v>50</v>
      </c>
      <c r="G28" s="102" t="s">
        <v>38</v>
      </c>
      <c r="H28" s="151"/>
      <c r="I28" s="152"/>
      <c r="J28" s="147">
        <f>H28+I28</f>
        <v>0</v>
      </c>
      <c r="K28" s="148">
        <f>J28*50</f>
        <v>0</v>
      </c>
      <c r="L28" s="2"/>
      <c r="M28" s="2"/>
    </row>
    <row r="29" spans="1:19" s="3" customFormat="1" ht="36.75" x14ac:dyDescent="0.3">
      <c r="A29" s="2"/>
      <c r="B29" s="41"/>
      <c r="C29" s="100" t="s">
        <v>21</v>
      </c>
      <c r="D29" s="99" t="s">
        <v>39</v>
      </c>
      <c r="E29" s="2"/>
      <c r="F29" s="101">
        <v>50</v>
      </c>
      <c r="G29" s="102" t="s">
        <v>38</v>
      </c>
      <c r="H29" s="151"/>
      <c r="I29" s="152"/>
      <c r="J29" s="147">
        <f t="shared" ref="J29:J33" si="2">H29+I29</f>
        <v>0</v>
      </c>
      <c r="K29" s="148">
        <f>J29*50</f>
        <v>0</v>
      </c>
      <c r="L29" s="2"/>
      <c r="M29" s="2"/>
    </row>
    <row r="30" spans="1:19" s="3" customFormat="1" ht="36.75" x14ac:dyDescent="0.3">
      <c r="A30" s="2"/>
      <c r="B30" s="41"/>
      <c r="C30" s="100" t="s">
        <v>23</v>
      </c>
      <c r="D30" s="99" t="s">
        <v>40</v>
      </c>
      <c r="E30" s="2"/>
      <c r="F30" s="101">
        <v>45</v>
      </c>
      <c r="G30" s="102" t="s">
        <v>38</v>
      </c>
      <c r="H30" s="151"/>
      <c r="I30" s="152"/>
      <c r="J30" s="147">
        <f t="shared" si="2"/>
        <v>0</v>
      </c>
      <c r="K30" s="148">
        <f>J30*45</f>
        <v>0</v>
      </c>
      <c r="L30" s="2"/>
      <c r="M30" s="2"/>
    </row>
    <row r="31" spans="1:19" s="3" customFormat="1" ht="20.100000000000001" customHeight="1" x14ac:dyDescent="0.3">
      <c r="A31" s="2"/>
      <c r="B31" s="41"/>
      <c r="C31" s="2" t="s">
        <v>25</v>
      </c>
      <c r="D31" s="2" t="s">
        <v>41</v>
      </c>
      <c r="E31" s="2"/>
      <c r="F31" s="47">
        <v>100</v>
      </c>
      <c r="G31" s="17" t="s">
        <v>42</v>
      </c>
      <c r="H31" s="151"/>
      <c r="I31" s="152"/>
      <c r="J31" s="147">
        <f t="shared" si="2"/>
        <v>0</v>
      </c>
      <c r="K31" s="148">
        <f>J31*100</f>
        <v>0</v>
      </c>
      <c r="L31" s="2"/>
      <c r="M31" s="2"/>
    </row>
    <row r="32" spans="1:19" s="3" customFormat="1" ht="20.100000000000001" customHeight="1" x14ac:dyDescent="0.3">
      <c r="A32" s="2"/>
      <c r="B32" s="41"/>
      <c r="C32" s="2" t="s">
        <v>27</v>
      </c>
      <c r="D32" s="2" t="s">
        <v>43</v>
      </c>
      <c r="E32" s="2"/>
      <c r="F32" s="47">
        <v>30</v>
      </c>
      <c r="G32" s="17" t="s">
        <v>42</v>
      </c>
      <c r="H32" s="151"/>
      <c r="I32" s="152"/>
      <c r="J32" s="147">
        <f t="shared" si="2"/>
        <v>0</v>
      </c>
      <c r="K32" s="148">
        <f>J32*30</f>
        <v>0</v>
      </c>
      <c r="L32" s="2"/>
      <c r="M32" s="2"/>
    </row>
    <row r="33" spans="1:13" s="3" customFormat="1" ht="20.100000000000001" customHeight="1" x14ac:dyDescent="0.3">
      <c r="A33" s="2"/>
      <c r="B33" s="41"/>
      <c r="C33" s="2" t="s">
        <v>29</v>
      </c>
      <c r="D33" s="2" t="s">
        <v>44</v>
      </c>
      <c r="E33" s="2"/>
      <c r="F33" s="47">
        <v>25</v>
      </c>
      <c r="G33" s="17" t="s">
        <v>42</v>
      </c>
      <c r="H33" s="151"/>
      <c r="I33" s="152"/>
      <c r="J33" s="147">
        <f t="shared" si="2"/>
        <v>0</v>
      </c>
      <c r="K33" s="148">
        <f>J33*25</f>
        <v>0</v>
      </c>
      <c r="L33" s="2"/>
      <c r="M33" s="2"/>
    </row>
    <row r="34" spans="1:13" s="3" customFormat="1" ht="9.9499999999999993" customHeight="1" thickBot="1" x14ac:dyDescent="0.35">
      <c r="A34" s="2"/>
      <c r="B34" s="18"/>
      <c r="C34" s="19"/>
      <c r="D34" s="19"/>
      <c r="E34" s="19"/>
      <c r="F34" s="50"/>
      <c r="G34" s="21"/>
      <c r="H34" s="18"/>
      <c r="I34" s="63"/>
      <c r="J34" s="56"/>
      <c r="K34" s="21"/>
      <c r="L34" s="2"/>
      <c r="M34" s="2"/>
    </row>
    <row r="35" spans="1:13" s="3" customFormat="1" ht="9.9499999999999993" customHeight="1" x14ac:dyDescent="0.3">
      <c r="A35" s="2"/>
      <c r="B35" s="37"/>
      <c r="C35" s="2"/>
      <c r="D35" s="2"/>
      <c r="E35" s="2"/>
      <c r="F35" s="47"/>
      <c r="G35" s="17"/>
      <c r="H35" s="37"/>
      <c r="I35" s="61"/>
      <c r="J35" s="55"/>
      <c r="K35" s="17"/>
      <c r="L35" s="2"/>
      <c r="M35" s="2"/>
    </row>
    <row r="36" spans="1:13" s="3" customFormat="1" ht="20.100000000000001" customHeight="1" x14ac:dyDescent="0.3">
      <c r="A36" s="2"/>
      <c r="B36" s="41" t="s">
        <v>45</v>
      </c>
      <c r="C36" s="40" t="s">
        <v>46</v>
      </c>
      <c r="D36" s="2"/>
      <c r="E36" s="2"/>
      <c r="F36" s="47"/>
      <c r="G36" s="17"/>
      <c r="H36" s="37"/>
      <c r="I36" s="61"/>
      <c r="J36" s="55"/>
      <c r="K36" s="17"/>
      <c r="L36" s="2"/>
      <c r="M36" s="2"/>
    </row>
    <row r="37" spans="1:13" s="3" customFormat="1" ht="38.1" customHeight="1" x14ac:dyDescent="0.3">
      <c r="A37" s="2"/>
      <c r="B37" s="37"/>
      <c r="C37" s="100" t="s">
        <v>18</v>
      </c>
      <c r="D37" s="99" t="s">
        <v>47</v>
      </c>
      <c r="E37" s="2"/>
      <c r="F37" s="101">
        <v>1</v>
      </c>
      <c r="G37" s="102" t="s">
        <v>20</v>
      </c>
      <c r="H37" s="151"/>
      <c r="I37" s="152"/>
      <c r="J37" s="147">
        <f>H37+I37</f>
        <v>0</v>
      </c>
      <c r="K37" s="148">
        <f>J37</f>
        <v>0</v>
      </c>
      <c r="L37" s="2"/>
      <c r="M37" s="2"/>
    </row>
    <row r="38" spans="1:13" s="3" customFormat="1" ht="9.9499999999999993" customHeight="1" thickBot="1" x14ac:dyDescent="0.35">
      <c r="A38" s="2"/>
      <c r="B38" s="18"/>
      <c r="C38" s="19"/>
      <c r="D38" s="19"/>
      <c r="E38" s="19"/>
      <c r="F38" s="50"/>
      <c r="G38" s="21"/>
      <c r="H38" s="19"/>
      <c r="I38" s="66"/>
      <c r="J38" s="56"/>
      <c r="K38" s="21"/>
      <c r="L38" s="2"/>
      <c r="M38" s="2"/>
    </row>
    <row r="39" spans="1:13" s="3" customFormat="1" ht="9.9499999999999993" customHeight="1" thickBot="1" x14ac:dyDescent="0.35">
      <c r="A39" s="2"/>
      <c r="B39" s="18"/>
      <c r="C39" s="19"/>
      <c r="D39" s="19"/>
      <c r="E39" s="19"/>
      <c r="F39" s="50"/>
      <c r="G39" s="21"/>
      <c r="H39" s="19"/>
      <c r="I39" s="66"/>
      <c r="J39" s="56"/>
      <c r="K39" s="21"/>
      <c r="L39" s="2"/>
      <c r="M39" s="2"/>
    </row>
    <row r="40" spans="1:13" s="3" customFormat="1" ht="5.0999999999999996" customHeight="1" thickBot="1" x14ac:dyDescent="0.35">
      <c r="A40" s="2"/>
      <c r="B40" s="92"/>
      <c r="C40" s="79"/>
      <c r="D40" s="83"/>
      <c r="E40" s="83"/>
      <c r="F40" s="78"/>
      <c r="G40" s="79"/>
      <c r="H40" s="79"/>
      <c r="I40" s="79"/>
      <c r="J40" s="79"/>
      <c r="K40" s="81"/>
      <c r="L40" s="2"/>
      <c r="M40" s="2"/>
    </row>
    <row r="41" spans="1:13" s="3" customFormat="1" ht="20.100000000000001" customHeight="1" thickBot="1" x14ac:dyDescent="0.35">
      <c r="A41" s="2"/>
      <c r="B41" s="37"/>
      <c r="C41" s="2"/>
      <c r="D41" s="109"/>
      <c r="E41" s="120"/>
      <c r="F41" s="109" t="s">
        <v>48</v>
      </c>
      <c r="G41" s="91"/>
      <c r="H41" s="4"/>
      <c r="I41" s="2"/>
      <c r="J41" s="55"/>
      <c r="K41" s="148">
        <f>K16+K17+K18+K19+K20+K21+K22+K23+K28+K29+K30+K31+K32+K33+K37</f>
        <v>0</v>
      </c>
      <c r="L41" s="2"/>
      <c r="M41" s="2"/>
    </row>
    <row r="42" spans="1:13" s="3" customFormat="1" ht="5.0999999999999996" customHeight="1" thickBot="1" x14ac:dyDescent="0.35">
      <c r="A42" s="2"/>
      <c r="B42" s="37"/>
      <c r="C42" s="2"/>
      <c r="D42" s="109"/>
      <c r="E42" s="120"/>
      <c r="F42" s="107"/>
      <c r="G42" s="78"/>
      <c r="H42" s="79"/>
      <c r="I42" s="79"/>
      <c r="J42" s="80"/>
      <c r="K42" s="81"/>
      <c r="L42" s="2"/>
      <c r="M42" s="2"/>
    </row>
    <row r="43" spans="1:13" s="3" customFormat="1" ht="9.9499999999999993" customHeight="1" x14ac:dyDescent="0.3">
      <c r="A43" s="2"/>
      <c r="B43" s="37"/>
      <c r="C43" s="2"/>
      <c r="D43" s="109"/>
      <c r="E43" s="120"/>
      <c r="F43" s="108"/>
      <c r="G43" s="64"/>
      <c r="H43" s="42"/>
      <c r="I43" s="42"/>
      <c r="J43" s="160"/>
      <c r="K43" s="57"/>
      <c r="L43" s="2"/>
      <c r="M43" s="2"/>
    </row>
    <row r="44" spans="1:13" s="3" customFormat="1" ht="20.100000000000001" customHeight="1" x14ac:dyDescent="0.3">
      <c r="A44" s="2"/>
      <c r="B44" s="37"/>
      <c r="C44" s="2"/>
      <c r="D44" s="109"/>
      <c r="E44" s="120" t="s">
        <v>49</v>
      </c>
      <c r="F44" s="110" t="s">
        <v>49</v>
      </c>
      <c r="G44" s="8"/>
      <c r="H44" s="2"/>
      <c r="I44" s="2"/>
      <c r="J44" s="37"/>
      <c r="K44" s="55"/>
      <c r="L44" s="2"/>
      <c r="M44" s="2"/>
    </row>
    <row r="45" spans="1:13" s="3" customFormat="1" ht="20.100000000000001" customHeight="1" x14ac:dyDescent="0.3">
      <c r="A45" s="2"/>
      <c r="B45" s="37"/>
      <c r="C45" s="2"/>
      <c r="D45" s="109"/>
      <c r="E45" s="120" t="s">
        <v>50</v>
      </c>
      <c r="F45" s="111" t="s">
        <v>50</v>
      </c>
      <c r="G45" s="8"/>
      <c r="H45" s="2"/>
      <c r="I45" s="2"/>
      <c r="J45" s="145"/>
      <c r="K45" s="161"/>
      <c r="L45" s="2"/>
      <c r="M45" s="2"/>
    </row>
    <row r="46" spans="1:13" s="3" customFormat="1" ht="19.5" customHeight="1" x14ac:dyDescent="0.3">
      <c r="A46" s="2"/>
      <c r="B46" s="37"/>
      <c r="C46" s="2"/>
      <c r="D46" s="109"/>
      <c r="E46" s="120" t="s">
        <v>51</v>
      </c>
      <c r="F46" s="111" t="s">
        <v>51</v>
      </c>
      <c r="G46" s="8"/>
      <c r="H46" s="2"/>
      <c r="I46" s="2"/>
      <c r="J46" s="145"/>
      <c r="K46" s="161"/>
      <c r="L46" s="2"/>
      <c r="M46" s="2"/>
    </row>
    <row r="47" spans="1:13" s="3" customFormat="1" ht="20.100000000000001" customHeight="1" thickBot="1" x14ac:dyDescent="0.35">
      <c r="A47" s="2"/>
      <c r="B47" s="37"/>
      <c r="C47" s="2"/>
      <c r="D47" s="109"/>
      <c r="E47" s="120" t="s">
        <v>52</v>
      </c>
      <c r="F47" s="112" t="s">
        <v>52</v>
      </c>
      <c r="G47" s="20"/>
      <c r="H47" s="19"/>
      <c r="I47" s="19"/>
      <c r="J47" s="159"/>
      <c r="K47" s="162"/>
      <c r="L47" s="2"/>
      <c r="M47" s="2"/>
    </row>
    <row r="48" spans="1:13" s="3" customFormat="1" ht="19.5" customHeight="1" thickBot="1" x14ac:dyDescent="0.35">
      <c r="A48" s="2"/>
      <c r="B48" s="37"/>
      <c r="C48" s="2"/>
      <c r="D48" s="109"/>
      <c r="E48" s="120" t="s">
        <v>53</v>
      </c>
      <c r="F48" s="113" t="s">
        <v>53</v>
      </c>
      <c r="G48" s="69"/>
      <c r="H48" s="65"/>
      <c r="I48" s="65"/>
      <c r="J48" s="154"/>
      <c r="K48" s="155">
        <f>K45+K46+K47</f>
        <v>0</v>
      </c>
      <c r="L48" s="2"/>
      <c r="M48" s="2"/>
    </row>
    <row r="49" spans="1:13" s="3" customFormat="1" ht="4.5" customHeight="1" thickBot="1" x14ac:dyDescent="0.35">
      <c r="A49" s="2"/>
      <c r="B49" s="37"/>
      <c r="C49" s="2"/>
      <c r="D49" s="109"/>
      <c r="E49" s="120"/>
      <c r="F49" s="114"/>
      <c r="G49" s="82"/>
      <c r="H49" s="83"/>
      <c r="I49" s="83"/>
      <c r="J49" s="84"/>
      <c r="K49" s="85"/>
      <c r="L49" s="2"/>
      <c r="M49" s="2"/>
    </row>
    <row r="50" spans="1:13" s="3" customFormat="1" ht="9.9499999999999993" customHeight="1" x14ac:dyDescent="0.3">
      <c r="A50" s="2"/>
      <c r="B50" s="37"/>
      <c r="C50" s="2"/>
      <c r="D50" s="109"/>
      <c r="E50" s="120"/>
      <c r="F50" s="115"/>
      <c r="G50" s="64"/>
      <c r="H50" s="42"/>
      <c r="I50" s="42"/>
      <c r="J50" s="57"/>
      <c r="K50" s="51"/>
      <c r="L50" s="2"/>
      <c r="M50" s="2"/>
    </row>
    <row r="51" spans="1:13" s="3" customFormat="1" ht="19.5" customHeight="1" x14ac:dyDescent="0.3">
      <c r="A51" s="2"/>
      <c r="B51" s="37"/>
      <c r="C51" s="2"/>
      <c r="D51" s="109"/>
      <c r="E51" s="120" t="s">
        <v>54</v>
      </c>
      <c r="F51" s="110" t="s">
        <v>54</v>
      </c>
      <c r="G51" s="8"/>
      <c r="H51" s="2"/>
      <c r="I51" s="2"/>
      <c r="J51" s="55"/>
      <c r="K51" s="17"/>
      <c r="L51" s="2"/>
      <c r="M51" s="2"/>
    </row>
    <row r="52" spans="1:13" s="3" customFormat="1" ht="19.5" customHeight="1" x14ac:dyDescent="0.3">
      <c r="A52" s="2"/>
      <c r="B52" s="37"/>
      <c r="C52" s="2"/>
      <c r="D52" s="109"/>
      <c r="E52" s="120" t="s">
        <v>55</v>
      </c>
      <c r="F52" s="111" t="s">
        <v>55</v>
      </c>
      <c r="G52" s="8"/>
      <c r="H52" s="6"/>
      <c r="I52" s="103" t="s">
        <v>56</v>
      </c>
      <c r="J52" s="156"/>
      <c r="K52" s="153"/>
      <c r="L52" s="2"/>
      <c r="M52" s="2"/>
    </row>
    <row r="53" spans="1:13" s="3" customFormat="1" ht="19.5" customHeight="1" x14ac:dyDescent="0.3">
      <c r="A53" s="2"/>
      <c r="B53" s="37"/>
      <c r="C53" s="2"/>
      <c r="D53" s="109"/>
      <c r="E53" s="120" t="s">
        <v>57</v>
      </c>
      <c r="F53" s="111" t="s">
        <v>57</v>
      </c>
      <c r="G53" s="8"/>
      <c r="H53" s="6"/>
      <c r="I53" s="103" t="s">
        <v>56</v>
      </c>
      <c r="J53" s="156"/>
      <c r="K53" s="153"/>
      <c r="L53" s="2"/>
      <c r="M53" s="2"/>
    </row>
    <row r="54" spans="1:13" s="3" customFormat="1" ht="20.100000000000001" customHeight="1" thickBot="1" x14ac:dyDescent="0.35">
      <c r="A54" s="2"/>
      <c r="B54" s="37"/>
      <c r="C54" s="2"/>
      <c r="D54" s="109"/>
      <c r="E54" s="120" t="s">
        <v>58</v>
      </c>
      <c r="F54" s="111" t="s">
        <v>58</v>
      </c>
      <c r="G54" s="8"/>
      <c r="H54" s="6"/>
      <c r="I54" s="103" t="s">
        <v>56</v>
      </c>
      <c r="J54" s="156"/>
      <c r="K54" s="153"/>
      <c r="L54" s="2"/>
      <c r="M54" s="2"/>
    </row>
    <row r="55" spans="1:13" s="3" customFormat="1" ht="20.100000000000001" customHeight="1" thickBot="1" x14ac:dyDescent="0.35">
      <c r="A55" s="2"/>
      <c r="B55" s="37"/>
      <c r="C55" s="2"/>
      <c r="D55" s="109"/>
      <c r="E55" s="120" t="s">
        <v>53</v>
      </c>
      <c r="F55" s="113" t="s">
        <v>53</v>
      </c>
      <c r="G55" s="69"/>
      <c r="H55" s="70"/>
      <c r="I55" s="104"/>
      <c r="J55" s="56"/>
      <c r="K55" s="155">
        <f>K52+K53+K54</f>
        <v>0</v>
      </c>
      <c r="L55" s="2"/>
      <c r="M55" s="2"/>
    </row>
    <row r="56" spans="1:13" s="3" customFormat="1" ht="5.0999999999999996" customHeight="1" thickBot="1" x14ac:dyDescent="0.35">
      <c r="A56" s="2"/>
      <c r="B56" s="37"/>
      <c r="C56" s="2"/>
      <c r="D56" s="109"/>
      <c r="E56" s="120"/>
      <c r="F56" s="116"/>
      <c r="G56" s="78"/>
      <c r="H56" s="86"/>
      <c r="I56" s="105"/>
      <c r="J56" s="80"/>
      <c r="K56" s="81"/>
      <c r="L56" s="2"/>
      <c r="M56" s="2"/>
    </row>
    <row r="57" spans="1:13" s="3" customFormat="1" ht="9.9499999999999993" customHeight="1" x14ac:dyDescent="0.3">
      <c r="A57" s="2"/>
      <c r="B57" s="37"/>
      <c r="C57" s="2"/>
      <c r="D57" s="109"/>
      <c r="E57" s="120"/>
      <c r="F57" s="110"/>
      <c r="G57" s="8"/>
      <c r="H57" s="6"/>
      <c r="I57" s="103"/>
      <c r="J57" s="55"/>
      <c r="K57" s="17"/>
      <c r="L57" s="2"/>
      <c r="M57" s="2"/>
    </row>
    <row r="58" spans="1:13" s="3" customFormat="1" ht="19.5" customHeight="1" thickBot="1" x14ac:dyDescent="0.35">
      <c r="A58" s="2"/>
      <c r="B58" s="37"/>
      <c r="C58" s="2"/>
      <c r="D58" s="109"/>
      <c r="E58" s="120" t="s">
        <v>59</v>
      </c>
      <c r="F58" s="117" t="s">
        <v>59</v>
      </c>
      <c r="G58" s="20"/>
      <c r="H58" s="71"/>
      <c r="I58" s="106" t="s">
        <v>56</v>
      </c>
      <c r="J58" s="157"/>
      <c r="K58" s="158"/>
      <c r="L58" s="2"/>
      <c r="M58" s="2"/>
    </row>
    <row r="59" spans="1:13" s="3" customFormat="1" ht="4.5" customHeight="1" thickBot="1" x14ac:dyDescent="0.35">
      <c r="A59" s="2"/>
      <c r="B59" s="37"/>
      <c r="C59" s="2"/>
      <c r="D59" s="2"/>
      <c r="E59" s="121"/>
      <c r="F59" s="113"/>
      <c r="G59" s="69"/>
      <c r="H59" s="70"/>
      <c r="I59" s="97"/>
      <c r="J59" s="68"/>
      <c r="K59" s="67"/>
      <c r="L59" s="2"/>
      <c r="M59" s="2"/>
    </row>
    <row r="60" spans="1:13" s="3" customFormat="1" ht="4.5" customHeight="1" x14ac:dyDescent="0.3">
      <c r="A60" s="2"/>
      <c r="B60" s="22"/>
      <c r="C60" s="23"/>
      <c r="D60" s="23"/>
      <c r="E60" s="123"/>
      <c r="F60" s="118"/>
      <c r="G60" s="87"/>
      <c r="H60" s="88"/>
      <c r="I60" s="89"/>
      <c r="J60" s="90"/>
      <c r="K60" s="90"/>
      <c r="L60" s="2"/>
      <c r="M60" s="2"/>
    </row>
    <row r="61" spans="1:13" s="3" customFormat="1" ht="20.100000000000001" customHeight="1" x14ac:dyDescent="0.3">
      <c r="A61" s="2"/>
      <c r="B61" s="76"/>
      <c r="C61" s="10"/>
      <c r="D61" s="10"/>
      <c r="E61" s="122" t="s">
        <v>60</v>
      </c>
      <c r="F61" s="118" t="s">
        <v>60</v>
      </c>
      <c r="G61" s="87"/>
      <c r="H61" s="88"/>
      <c r="I61" s="89"/>
      <c r="J61" s="90"/>
      <c r="K61" s="163">
        <f>K41+K48+K55+K58</f>
        <v>0</v>
      </c>
      <c r="L61" s="2"/>
      <c r="M61" s="2"/>
    </row>
    <row r="62" spans="1:13" s="3" customFormat="1" ht="4.5" customHeight="1" thickBot="1" x14ac:dyDescent="0.35">
      <c r="A62" s="2"/>
      <c r="B62" s="77"/>
      <c r="C62" s="74"/>
      <c r="D62" s="74"/>
      <c r="E62" s="124"/>
      <c r="F62" s="119"/>
      <c r="G62" s="73"/>
      <c r="H62" s="74"/>
      <c r="I62" s="75"/>
      <c r="J62" s="72"/>
      <c r="K62" s="72"/>
      <c r="L62" s="2"/>
      <c r="M62" s="2"/>
    </row>
    <row r="63" spans="1:13" s="3" customFormat="1" ht="18" customHeight="1" x14ac:dyDescent="0.3">
      <c r="A63" s="2"/>
      <c r="B63" s="2"/>
      <c r="C63" s="2"/>
      <c r="D63" s="2"/>
      <c r="E63" s="2"/>
      <c r="F63" s="8"/>
      <c r="G63" s="2"/>
      <c r="H63" s="2"/>
      <c r="I63" s="2"/>
      <c r="J63" s="2"/>
      <c r="K63" s="2"/>
      <c r="L63" s="2"/>
      <c r="M63" s="2"/>
    </row>
    <row r="64" spans="1:13" s="3" customFormat="1" ht="18" customHeight="1" x14ac:dyDescent="0.3">
      <c r="A64" s="2"/>
      <c r="B64" s="2" t="s">
        <v>61</v>
      </c>
      <c r="C64" s="2"/>
      <c r="D64" s="2"/>
      <c r="E64" s="2"/>
      <c r="F64" s="8"/>
      <c r="G64" s="2"/>
      <c r="H64" s="2"/>
      <c r="I64" s="2"/>
      <c r="J64" s="2"/>
      <c r="K64" s="2"/>
      <c r="L64" s="2"/>
      <c r="M64" s="2"/>
    </row>
    <row r="65" spans="1:13" s="3" customFormat="1" ht="18" customHeight="1" x14ac:dyDescent="0.3">
      <c r="A65" s="2"/>
      <c r="B65" s="2"/>
      <c r="C65" s="2"/>
      <c r="D65" s="2"/>
      <c r="E65" s="2"/>
      <c r="F65" s="8"/>
      <c r="G65" s="2"/>
      <c r="H65" s="2"/>
      <c r="I65" s="2"/>
      <c r="J65" s="2"/>
      <c r="K65" s="2"/>
      <c r="L65" s="2"/>
      <c r="M65" s="2"/>
    </row>
    <row r="66" spans="1:13" s="3" customFormat="1" ht="18" customHeight="1" x14ac:dyDescent="0.3">
      <c r="A66" s="2"/>
      <c r="B66" s="96" t="s">
        <v>62</v>
      </c>
      <c r="C66" s="2"/>
      <c r="D66" s="2"/>
      <c r="E66" s="2"/>
      <c r="F66" s="8"/>
      <c r="G66" s="2"/>
      <c r="H66" s="2"/>
      <c r="I66" s="2"/>
      <c r="J66" s="2"/>
      <c r="K66" s="2"/>
      <c r="L66" s="2"/>
      <c r="M66" s="2"/>
    </row>
    <row r="67" spans="1:13" s="3" customFormat="1" ht="18" customHeight="1" x14ac:dyDescent="0.3">
      <c r="A67" s="2"/>
      <c r="B67" s="2"/>
      <c r="C67" s="2"/>
      <c r="D67" s="2"/>
      <c r="E67" s="2"/>
      <c r="F67" s="8"/>
      <c r="G67" s="2"/>
      <c r="H67" s="2"/>
      <c r="I67" s="2"/>
      <c r="J67" s="2"/>
      <c r="K67" s="2"/>
      <c r="L67" s="2"/>
      <c r="M67" s="2"/>
    </row>
    <row r="68" spans="1:13" s="3" customFormat="1" ht="18" customHeight="1" x14ac:dyDescent="0.3">
      <c r="A68" s="2"/>
      <c r="B68" s="2"/>
      <c r="C68" s="2"/>
      <c r="D68" s="2"/>
      <c r="E68" s="2"/>
      <c r="F68" s="8"/>
      <c r="G68" s="2"/>
      <c r="H68" s="2"/>
      <c r="I68" s="2"/>
      <c r="J68" s="2"/>
      <c r="K68" s="2"/>
      <c r="L68" s="2"/>
      <c r="M68" s="2"/>
    </row>
    <row r="69" spans="1:13" s="3" customFormat="1" ht="18" customHeight="1" x14ac:dyDescent="0.3">
      <c r="A69" s="2"/>
      <c r="B69" s="2"/>
      <c r="C69" s="2"/>
      <c r="D69" s="2"/>
      <c r="E69" s="2"/>
      <c r="F69" s="8"/>
      <c r="G69" s="2"/>
      <c r="H69" s="2"/>
      <c r="I69" s="2"/>
      <c r="J69" s="2"/>
      <c r="K69" s="2"/>
      <c r="L69" s="2"/>
      <c r="M69" s="2"/>
    </row>
    <row r="70" spans="1:13" s="3" customFormat="1" ht="18" customHeight="1" x14ac:dyDescent="0.3">
      <c r="A70" s="2"/>
      <c r="B70" s="2"/>
      <c r="C70" s="2"/>
      <c r="D70" s="2"/>
      <c r="E70" s="2"/>
      <c r="F70" s="8"/>
      <c r="G70" s="2"/>
      <c r="H70" s="2"/>
      <c r="I70" s="2"/>
      <c r="J70" s="2"/>
      <c r="K70" s="2"/>
      <c r="L70" s="2"/>
      <c r="M70" s="2"/>
    </row>
    <row r="71" spans="1:13" s="3" customFormat="1" ht="18" customHeight="1" x14ac:dyDescent="0.3">
      <c r="A71" s="2"/>
      <c r="B71" s="2"/>
      <c r="C71" s="2"/>
      <c r="D71" s="2"/>
      <c r="E71" s="2"/>
      <c r="F71" s="8"/>
      <c r="G71" s="2"/>
      <c r="H71" s="2"/>
      <c r="I71" s="2"/>
      <c r="J71" s="2"/>
      <c r="K71" s="2"/>
      <c r="L71" s="2"/>
      <c r="M71" s="2"/>
    </row>
    <row r="72" spans="1:13" s="3" customFormat="1" ht="18" customHeight="1" x14ac:dyDescent="0.3">
      <c r="A72" s="2"/>
      <c r="B72" s="2"/>
      <c r="C72" s="2"/>
      <c r="D72" s="2"/>
      <c r="E72" s="2"/>
      <c r="F72" s="8"/>
      <c r="G72" s="2"/>
      <c r="H72" s="2"/>
      <c r="I72" s="2"/>
      <c r="J72" s="2"/>
      <c r="K72" s="2"/>
      <c r="L72" s="2"/>
      <c r="M72" s="2"/>
    </row>
    <row r="73" spans="1:13" s="3" customFormat="1" ht="18" customHeight="1" x14ac:dyDescent="0.3">
      <c r="A73" s="2"/>
      <c r="B73" s="2"/>
      <c r="C73" s="2"/>
      <c r="D73" s="2"/>
      <c r="E73" s="2"/>
      <c r="F73" s="8"/>
      <c r="G73" s="2"/>
      <c r="H73" s="2"/>
      <c r="I73" s="2"/>
      <c r="J73" s="2"/>
      <c r="K73" s="2"/>
      <c r="L73" s="2"/>
      <c r="M73" s="2"/>
    </row>
    <row r="74" spans="1:13" s="3" customFormat="1" ht="18" customHeight="1" x14ac:dyDescent="0.3">
      <c r="A74" s="2"/>
      <c r="B74" s="2"/>
      <c r="C74" s="2"/>
      <c r="D74" s="2"/>
      <c r="E74" s="2"/>
      <c r="F74" s="8"/>
      <c r="G74" s="2"/>
      <c r="H74" s="2"/>
      <c r="I74" s="2"/>
      <c r="J74" s="2"/>
      <c r="K74" s="2"/>
      <c r="L74" s="2"/>
      <c r="M74" s="2"/>
    </row>
    <row r="75" spans="1:13" ht="18" customHeight="1" x14ac:dyDescent="0.25">
      <c r="A75" s="1"/>
      <c r="B75" s="2"/>
      <c r="C75" s="2"/>
      <c r="D75" s="2"/>
      <c r="E75" s="2"/>
      <c r="F75" s="8"/>
      <c r="G75" s="2"/>
      <c r="H75" s="2"/>
      <c r="I75" s="2"/>
      <c r="J75" s="2"/>
      <c r="K75" s="2"/>
      <c r="L75" s="1"/>
      <c r="M75" s="1"/>
    </row>
    <row r="76" spans="1:13" ht="18" customHeight="1" x14ac:dyDescent="0.25">
      <c r="A76" s="1"/>
      <c r="B76" s="1"/>
      <c r="C76" s="1"/>
      <c r="D76" s="1"/>
      <c r="E76" s="1"/>
      <c r="F76" s="7"/>
      <c r="G76" s="1"/>
      <c r="H76" s="1"/>
      <c r="I76" s="1"/>
      <c r="J76" s="1"/>
      <c r="K76" s="1"/>
      <c r="L76" s="1"/>
      <c r="M76" s="1"/>
    </row>
    <row r="77" spans="1:13" ht="18" customHeight="1" x14ac:dyDescent="0.25">
      <c r="A77" s="1"/>
      <c r="B77" s="1"/>
      <c r="C77" s="1"/>
      <c r="D77" s="1"/>
      <c r="E77" s="1"/>
      <c r="F77" s="7"/>
      <c r="G77" s="1"/>
      <c r="H77" s="1"/>
      <c r="I77" s="1"/>
      <c r="J77" s="1"/>
      <c r="K77" s="1"/>
      <c r="L77" s="1"/>
      <c r="M77" s="1"/>
    </row>
    <row r="78" spans="1:13" ht="18" customHeight="1" x14ac:dyDescent="0.25">
      <c r="A78" s="1"/>
      <c r="B78" s="1"/>
      <c r="C78" s="1"/>
      <c r="D78" s="1"/>
      <c r="E78" s="1"/>
      <c r="F78" s="7"/>
      <c r="G78" s="1"/>
      <c r="H78" s="1"/>
      <c r="I78" s="1"/>
      <c r="J78" s="1"/>
      <c r="K78" s="1"/>
      <c r="L78" s="1"/>
      <c r="M78" s="1"/>
    </row>
    <row r="79" spans="1:13" ht="18" customHeight="1" x14ac:dyDescent="0.25">
      <c r="A79" s="1"/>
      <c r="B79" s="1"/>
      <c r="C79" s="1"/>
      <c r="D79" s="1"/>
      <c r="E79" s="1"/>
      <c r="F79" s="7"/>
      <c r="G79" s="1"/>
      <c r="H79" s="1"/>
      <c r="I79" s="1"/>
      <c r="J79" s="1"/>
      <c r="K79" s="1"/>
      <c r="L79" s="1"/>
      <c r="M79" s="1"/>
    </row>
    <row r="80" spans="1:13" ht="18" customHeight="1" x14ac:dyDescent="0.25">
      <c r="A80" s="1"/>
      <c r="B80" s="1"/>
      <c r="C80" s="1"/>
      <c r="D80" s="1"/>
      <c r="E80" s="1"/>
      <c r="F80" s="7"/>
      <c r="G80" s="1"/>
      <c r="H80" s="1"/>
      <c r="I80" s="1"/>
      <c r="J80" s="1"/>
      <c r="K80" s="1"/>
      <c r="L80" s="1"/>
      <c r="M80" s="1"/>
    </row>
    <row r="81" spans="1:13" ht="18" customHeight="1" x14ac:dyDescent="0.25">
      <c r="A81" s="1"/>
      <c r="B81" s="1"/>
      <c r="C81" s="1"/>
      <c r="D81" s="1"/>
      <c r="E81" s="1"/>
      <c r="F81" s="7"/>
      <c r="G81" s="1"/>
      <c r="H81" s="1"/>
      <c r="I81" s="1"/>
      <c r="J81" s="1"/>
      <c r="K81" s="1"/>
      <c r="L81" s="1"/>
      <c r="M81" s="1"/>
    </row>
    <row r="82" spans="1:13" ht="18" customHeight="1" x14ac:dyDescent="0.25">
      <c r="A82" s="1"/>
      <c r="B82" s="1"/>
      <c r="C82" s="1"/>
      <c r="D82" s="1"/>
      <c r="E82" s="1"/>
      <c r="F82" s="7"/>
      <c r="G82" s="1"/>
      <c r="H82" s="1"/>
      <c r="I82" s="1"/>
      <c r="J82" s="1"/>
      <c r="K82" s="1"/>
      <c r="L82" s="1"/>
      <c r="M82" s="1"/>
    </row>
    <row r="83" spans="1:13" ht="18" customHeight="1" x14ac:dyDescent="0.25">
      <c r="A83" s="1"/>
      <c r="B83" s="1"/>
      <c r="C83" s="1"/>
      <c r="D83" s="1"/>
      <c r="E83" s="1"/>
      <c r="F83" s="7"/>
      <c r="G83" s="1"/>
      <c r="H83" s="1"/>
      <c r="I83" s="1"/>
      <c r="J83" s="1"/>
      <c r="K83" s="1"/>
      <c r="L83" s="1"/>
      <c r="M83" s="1"/>
    </row>
    <row r="84" spans="1:13" ht="18" customHeight="1" x14ac:dyDescent="0.25">
      <c r="A84" s="1"/>
      <c r="B84" s="1"/>
      <c r="C84" s="1"/>
      <c r="D84" s="1"/>
      <c r="E84" s="1"/>
      <c r="F84" s="7"/>
      <c r="G84" s="1"/>
      <c r="H84" s="1"/>
      <c r="I84" s="1"/>
      <c r="J84" s="1"/>
      <c r="K84" s="1"/>
      <c r="L84" s="1"/>
      <c r="M84" s="1"/>
    </row>
    <row r="85" spans="1:13" ht="18" customHeight="1" x14ac:dyDescent="0.25">
      <c r="A85" s="1"/>
      <c r="B85" s="1"/>
      <c r="C85" s="1"/>
      <c r="D85" s="1"/>
      <c r="E85" s="1"/>
      <c r="F85" s="7"/>
      <c r="G85" s="1"/>
      <c r="H85" s="1"/>
      <c r="I85" s="1"/>
      <c r="J85" s="1"/>
      <c r="K85" s="1"/>
      <c r="L85" s="1"/>
      <c r="M85" s="1"/>
    </row>
    <row r="86" spans="1:13" x14ac:dyDescent="0.25">
      <c r="A86" s="1"/>
      <c r="B86" s="1"/>
      <c r="C86" s="1"/>
      <c r="D86" s="1"/>
      <c r="E86" s="1"/>
      <c r="F86" s="7"/>
      <c r="G86" s="1"/>
      <c r="H86" s="1"/>
      <c r="I86" s="1"/>
      <c r="J86" s="1"/>
      <c r="K86" s="1"/>
      <c r="L86" s="1"/>
      <c r="M86" s="1"/>
    </row>
    <row r="87" spans="1:13" x14ac:dyDescent="0.25">
      <c r="A87" s="1"/>
      <c r="B87" s="1"/>
      <c r="C87" s="1"/>
      <c r="D87" s="1"/>
      <c r="E87" s="1"/>
      <c r="F87" s="7"/>
      <c r="G87" s="1"/>
      <c r="H87" s="1"/>
      <c r="I87" s="1"/>
      <c r="J87" s="1"/>
      <c r="K87" s="1"/>
      <c r="L87" s="1"/>
      <c r="M87" s="1"/>
    </row>
    <row r="88" spans="1:13" x14ac:dyDescent="0.25">
      <c r="A88" s="1"/>
      <c r="B88" s="1"/>
      <c r="C88" s="1"/>
      <c r="D88" s="1"/>
      <c r="E88" s="1"/>
      <c r="F88" s="7"/>
      <c r="G88" s="1"/>
      <c r="H88" s="1"/>
      <c r="I88" s="1"/>
      <c r="J88" s="1"/>
      <c r="K88" s="1"/>
      <c r="L88" s="1"/>
      <c r="M88" s="1"/>
    </row>
    <row r="89" spans="1:13" x14ac:dyDescent="0.25">
      <c r="A89" s="1"/>
      <c r="B89" s="1"/>
      <c r="C89" s="1"/>
      <c r="D89" s="1"/>
      <c r="E89" s="1"/>
      <c r="F89" s="7"/>
      <c r="G89" s="1"/>
      <c r="H89" s="1"/>
      <c r="I89" s="1"/>
      <c r="J89" s="1"/>
      <c r="K89" s="1"/>
      <c r="L89" s="1"/>
      <c r="M89" s="1"/>
    </row>
    <row r="90" spans="1:13" x14ac:dyDescent="0.25">
      <c r="A90" s="1"/>
      <c r="B90" s="1"/>
      <c r="C90" s="1"/>
      <c r="D90" s="1"/>
      <c r="E90" s="1"/>
      <c r="F90" s="7"/>
      <c r="G90" s="1"/>
      <c r="H90" s="1"/>
      <c r="I90" s="1"/>
      <c r="J90" s="1"/>
      <c r="K90" s="1"/>
      <c r="L90" s="1"/>
      <c r="M90" s="1"/>
    </row>
    <row r="91" spans="1:13" x14ac:dyDescent="0.25">
      <c r="B91" s="1"/>
      <c r="C91" s="1"/>
      <c r="D91" s="1"/>
      <c r="E91" s="1"/>
      <c r="F91" s="7"/>
      <c r="G91" s="1"/>
      <c r="H91" s="1"/>
      <c r="I91" s="1"/>
      <c r="J91" s="1"/>
      <c r="K91" s="1"/>
    </row>
  </sheetData>
  <mergeCells count="2">
    <mergeCell ref="B2:K2"/>
    <mergeCell ref="F9:G9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40" fitToHeight="0" orientation="portrait" r:id="rId1"/>
  <colBreaks count="1" manualBreakCount="1">
    <brk id="7" max="10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CB452-BC60-4A5E-83FE-40EF46314644}">
  <dimension ref="A2:D18"/>
  <sheetViews>
    <sheetView workbookViewId="0">
      <selection activeCell="G14" sqref="G14"/>
    </sheetView>
  </sheetViews>
  <sheetFormatPr defaultRowHeight="15" x14ac:dyDescent="0.25"/>
  <cols>
    <col min="1" max="1" width="22.42578125" bestFit="1" customWidth="1"/>
    <col min="2" max="2" width="18" bestFit="1" customWidth="1"/>
    <col min="3" max="3" width="12" bestFit="1" customWidth="1"/>
    <col min="4" max="4" width="18.28515625" customWidth="1"/>
  </cols>
  <sheetData>
    <row r="2" spans="1:4" ht="18.75" x14ac:dyDescent="0.3">
      <c r="A2" s="5" t="s">
        <v>63</v>
      </c>
    </row>
    <row r="3" spans="1:4" x14ac:dyDescent="0.25">
      <c r="A3" s="126" t="s">
        <v>64</v>
      </c>
      <c r="B3" s="127" t="s">
        <v>65</v>
      </c>
      <c r="C3" s="127" t="s">
        <v>66</v>
      </c>
      <c r="D3" s="127" t="s">
        <v>67</v>
      </c>
    </row>
    <row r="4" spans="1:4" x14ac:dyDescent="0.25">
      <c r="A4" s="126"/>
      <c r="B4" s="127" t="s">
        <v>68</v>
      </c>
      <c r="C4" s="127" t="s">
        <v>69</v>
      </c>
      <c r="D4" t="s">
        <v>69</v>
      </c>
    </row>
    <row r="5" spans="1:4" ht="20.100000000000001" customHeight="1" x14ac:dyDescent="0.25">
      <c r="A5" s="130" t="s">
        <v>70</v>
      </c>
      <c r="B5" s="131">
        <f>100-74</f>
        <v>26</v>
      </c>
      <c r="C5" s="131">
        <v>82</v>
      </c>
      <c r="D5" s="134">
        <f>B5*C5/100</f>
        <v>21.32</v>
      </c>
    </row>
    <row r="6" spans="1:4" ht="20.100000000000001" customHeight="1" x14ac:dyDescent="0.25">
      <c r="A6" s="125" t="s">
        <v>71</v>
      </c>
      <c r="B6" s="128">
        <f>100-0</f>
        <v>100</v>
      </c>
      <c r="C6" s="128">
        <v>10</v>
      </c>
      <c r="D6" s="135">
        <f t="shared" ref="D6:D12" si="0">B6*C6/100</f>
        <v>10</v>
      </c>
    </row>
    <row r="7" spans="1:4" ht="20.100000000000001" customHeight="1" x14ac:dyDescent="0.25">
      <c r="A7" s="125" t="s">
        <v>72</v>
      </c>
      <c r="B7" s="128">
        <f>100-45</f>
        <v>55</v>
      </c>
      <c r="C7" s="128">
        <v>11</v>
      </c>
      <c r="D7" s="135">
        <f t="shared" si="0"/>
        <v>6.05</v>
      </c>
    </row>
    <row r="8" spans="1:4" ht="20.100000000000001" customHeight="1" x14ac:dyDescent="0.25">
      <c r="A8" s="125" t="s">
        <v>73</v>
      </c>
      <c r="B8" s="128">
        <f>100-0</f>
        <v>100</v>
      </c>
      <c r="C8" s="128">
        <v>8</v>
      </c>
      <c r="D8" s="135">
        <f t="shared" si="0"/>
        <v>8</v>
      </c>
    </row>
    <row r="9" spans="1:4" ht="20.100000000000001" customHeight="1" x14ac:dyDescent="0.25">
      <c r="A9" s="125" t="s">
        <v>74</v>
      </c>
      <c r="B9" s="128">
        <f>100-50</f>
        <v>50</v>
      </c>
      <c r="C9" s="128">
        <v>117</v>
      </c>
      <c r="D9" s="135">
        <f t="shared" si="0"/>
        <v>58.5</v>
      </c>
    </row>
    <row r="10" spans="1:4" ht="20.100000000000001" customHeight="1" x14ac:dyDescent="0.25">
      <c r="A10" s="125" t="s">
        <v>75</v>
      </c>
      <c r="B10" s="128">
        <f>100-0</f>
        <v>100</v>
      </c>
      <c r="C10" s="128">
        <v>10</v>
      </c>
      <c r="D10" s="135">
        <f t="shared" si="0"/>
        <v>10</v>
      </c>
    </row>
    <row r="11" spans="1:4" ht="20.100000000000001" customHeight="1" x14ac:dyDescent="0.25">
      <c r="A11" s="125" t="s">
        <v>76</v>
      </c>
      <c r="B11" s="128">
        <f>100-0</f>
        <v>100</v>
      </c>
      <c r="C11" s="128">
        <v>11</v>
      </c>
      <c r="D11" s="135">
        <f t="shared" si="0"/>
        <v>11</v>
      </c>
    </row>
    <row r="12" spans="1:4" ht="20.100000000000001" customHeight="1" thickBot="1" x14ac:dyDescent="0.3">
      <c r="A12" s="132" t="s">
        <v>77</v>
      </c>
      <c r="B12" s="133">
        <f>100-4</f>
        <v>96</v>
      </c>
      <c r="C12" s="133">
        <v>24</v>
      </c>
      <c r="D12" s="136">
        <f t="shared" si="0"/>
        <v>23.04</v>
      </c>
    </row>
    <row r="13" spans="1:4" ht="15.75" thickTop="1" x14ac:dyDescent="0.25">
      <c r="A13" s="129" t="s">
        <v>78</v>
      </c>
      <c r="D13" s="139">
        <f>SUM(D5:D12)</f>
        <v>147.91</v>
      </c>
    </row>
    <row r="15" spans="1:4" x14ac:dyDescent="0.25">
      <c r="A15" s="137" t="s">
        <v>79</v>
      </c>
      <c r="B15" s="137" t="s">
        <v>80</v>
      </c>
      <c r="C15" s="131">
        <v>65</v>
      </c>
      <c r="D15" s="134">
        <f>$D$13*C15/100</f>
        <v>96.141499999999994</v>
      </c>
    </row>
    <row r="16" spans="1:4" x14ac:dyDescent="0.25">
      <c r="A16" t="s">
        <v>81</v>
      </c>
      <c r="B16" t="s">
        <v>82</v>
      </c>
      <c r="C16" s="128">
        <v>20</v>
      </c>
      <c r="D16" s="135">
        <f t="shared" ref="D16:D17" si="1">$D$13*C16/100</f>
        <v>29.581999999999997</v>
      </c>
    </row>
    <row r="17" spans="1:4" ht="15.75" thickBot="1" x14ac:dyDescent="0.3">
      <c r="A17" s="138" t="s">
        <v>83</v>
      </c>
      <c r="B17" s="138" t="s">
        <v>84</v>
      </c>
      <c r="C17" s="133">
        <v>15</v>
      </c>
      <c r="D17" s="136">
        <f t="shared" si="1"/>
        <v>22.186500000000002</v>
      </c>
    </row>
    <row r="18" spans="1:4" ht="15.75" thickTop="1" x14ac:dyDescent="0.25">
      <c r="C18" s="127">
        <f>SUM(C15:C17)</f>
        <v>100</v>
      </c>
      <c r="D18" s="139">
        <f>SUM(D15:D17)</f>
        <v>147.91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4" ma:contentTypeDescription="Een nieuw document maken." ma:contentTypeScope="" ma:versionID="f1fef939a4f18aa3b439ee6aa0aadec8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5aab1c539cad3c0de8f18061d30e4fb7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08AC0C-3EFD-41EA-BC85-805706EA6D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FEF362-3CAF-4E72-8BB2-6DF44C28E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d8d315-5c27-498a-814b-29eabcac6a43"/>
    <ds:schemaRef ds:uri="00946752-5514-4cff-9906-054ea5e56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F72E47-FE12-450C-9F34-3332E9A0034E}">
  <ds:schemaRefs>
    <ds:schemaRef ds:uri="http://purl.org/dc/elements/1.1/"/>
    <ds:schemaRef ds:uri="00946752-5514-4cff-9906-054ea5e5651f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81d8d315-5c27-498a-814b-29eabcac6a4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inschrijfstaat</vt:lpstr>
      <vt:lpstr>hoeveelheden</vt:lpstr>
      <vt:lpstr>inschrijfstaat!Afdrukbereik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Patrick van de Ven</dc:creator>
  <cp:keywords/>
  <dc:description/>
  <cp:lastModifiedBy>Westdijk, Serge</cp:lastModifiedBy>
  <cp:revision/>
  <dcterms:created xsi:type="dcterms:W3CDTF">2018-06-04T10:14:48Z</dcterms:created>
  <dcterms:modified xsi:type="dcterms:W3CDTF">2024-07-02T09:20:44Z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